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D187" i="88"/>
  <c r="E120" l="1"/>
  <c r="E121"/>
  <c r="E130"/>
  <c r="E134"/>
  <c r="E153"/>
  <c r="E154"/>
  <c r="E155"/>
  <c r="E159"/>
  <c r="E119"/>
  <c r="E111"/>
  <c r="E110"/>
  <c r="E109"/>
  <c r="E179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E17" i="49" l="1"/>
  <c r="C9" i="83"/>
  <c r="D85" i="88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F31" s="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E12" i="82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H21" i="69"/>
  <c r="I21" s="1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27" i="49" l="1"/>
  <c r="F35"/>
  <c r="E36" i="82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C38"/>
  <c r="F38" s="1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F36" i="82" l="1"/>
  <c r="G9" i="71"/>
  <c r="F28" i="82"/>
  <c r="I9" i="71"/>
  <c r="E186" i="88"/>
  <c r="D174"/>
  <c r="D179" s="1"/>
  <c r="D186" s="1"/>
  <c r="F18" i="82"/>
  <c r="B26" i="66"/>
  <c r="B27" s="1"/>
  <c r="R44" i="88"/>
  <c r="R172"/>
  <c r="D65"/>
  <c r="D69" s="1"/>
  <c r="S179"/>
  <c r="F187"/>
  <c r="E20"/>
  <c r="F41" i="82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C26" i="66" l="1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G95" i="88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<sst xmlns="http://schemas.openxmlformats.org/spreadsheetml/2006/main" count="2188" uniqueCount="715">
  <si>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</si>
  <si>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</si>
  <si>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</si>
  <si>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</si>
  <si>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</si>
  <si>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</si>
  <si>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</si>
  <si>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</si>
  <si>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</si>
  <si>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</si>
  <si>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</si>
  <si>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</si>
  <si>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</si>
  <si>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</si>
  <si>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</si>
  <si>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</si>
  <si>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</si>
  <si>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</si>
  <si>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</si>
  <si>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</si>
  <si>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</si>
  <si>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</si>
  <si>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</si>
  <si>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</si>
  <si>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</si>
  <si>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</si>
  <si>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</si>
  <si>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</si>
  <si>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</si>
  <si>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</si>
  <si>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</si>
  <si>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</si>
  <si>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</si>
  <si>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</si>
  <si>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</si>
  <si>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</si>
  <si>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</si>
  <si>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</si>
  <si>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</si>
  <si>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</si>
  <si>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</si>
  <si>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</si>
  <si>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</si>
  <si>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</si>
  <si>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</si>
  <si>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</si>
  <si>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</si>
  <si>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</si>
  <si>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</si>
  <si>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</si>
  <si>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</si>
  <si>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</si>
  <si>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</si>
  <si>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</si>
  <si>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</si>
  <si>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</si>
  <si>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</si>
  <si>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</si>
  <si>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</si>
  <si>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</si>
  <si>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</si>
  <si>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</si>
  <si>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</si>
  <si>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</si>
  <si>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</si>
  <si>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</si>
  <si>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</si>
  <si>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</si>
  <si>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</si>
  <si>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</si>
  <si>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</si>
  <si>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</si>
  <si>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</si>
  <si>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</si>
  <si>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</si>
  <si>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</si>
  <si>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</si>
  <si>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</si>
  <si>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</si>
  <si>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</si>
  <si>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</si>
  <si>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</si>
  <si>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</si>
  <si>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</si>
  <si>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</si>
  <si>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</si>
  <si>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</si>
  <si>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</si>
  <si>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</si>
  <si>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</si>
  <si>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</si>
  <si>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</si>
  <si>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</si>
  <si>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</si>
  <si>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</si>
  <si>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</si>
  <si>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</si>
  <si>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</si>
  <si>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</si>
  <si>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</si>
  <si>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</si>
  <si>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</si>
  <si>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</si>
  <si>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</si>
  <si>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</si>
  <si>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</si>
  <si>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</si>
  <si>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</si>
  <si>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</si>
  <si>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</si>
  <si>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</si>
  <si>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</si>
  <si>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</si>
  <si>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</si>
  <si>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</si>
  <si>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</si>
  <si>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</si>
  <si>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</si>
  <si>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</si>
  <si>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</si>
  <si>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</si>
  <si>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</si>
  <si>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</si>
  <si>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</si>
  <si>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</si>
  <si>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</si>
  <si>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</si>
  <si>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</si>
  <si>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</si>
  <si>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</si>
  <si>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</si>
  <si>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</si>
  <si>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</si>
  <si>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</si>
  <si>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</si>
  <si>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</si>
  <si>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</si>
  <si>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</si>
  <si>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</si>
  <si>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</si>
  <si>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</si>
  <si>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</si>
  <si>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</si>
  <si>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</si>
  <si>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</si>
  <si>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</si>
  <si>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</si>
  <si>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</si>
  <si>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</si>
  <si>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</si>
  <si>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</si>
  <si>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</si>
  <si>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</si>
  <si>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</si>
  <si>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</si>
  <si>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</si>
  <si>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</si>
  <si>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</si>
  <si>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</si>
  <si>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</si>
  <si>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</si>
  <si>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</si>
  <si>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</si>
  <si>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</si>
  <si>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</si>
  <si>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</si>
  <si>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</si>
  <si>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</si>
  <si>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</si>
  <si>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</si>
  <si>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</si>
  <si>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</si>
  <si>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</si>
  <si>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</si>
  <si>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</si>
  <si>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</si>
  <si>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</si>
  <si>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</si>
  <si>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</si>
  <si>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</si>
  <si>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</si>
  <si>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</si>
  <si>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</si>
  <si>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</si>
  <si>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</si>
  <si>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</si>
  <si>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</si>
  <si>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</si>
  <si>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</si>
  <si>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</si>
  <si>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</si>
  <si>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</si>
  <si>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</si>
  <si>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</si>
  <si>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</si>
  <si>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</si>
  <si>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</si>
  <si>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</si>
  <si>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</si>
  <si>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</si>
  <si>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</si>
  <si>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</si>
  <si>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</si>
  <si>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</si>
  <si>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</si>
  <si>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</si>
  <si>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</si>
  <si>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</si>
  <si>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</si>
  <si>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</si>
  <si>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</si>
  <si>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</si>
  <si>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</si>
  <si>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</si>
  <si>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</si>
  <si>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</si>
  <si>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</si>
  <si>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</si>
  <si>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</si>
  <si>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</si>
  <si>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</si>
  <si>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</si>
  <si>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</si>
  <si>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</si>
  <si>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</si>
  <si>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</si>
  <si>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</si>
  <si>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</si>
  <si>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</si>
  <si>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</si>
  <si>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</si>
  <si>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</si>
  <si>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</si>
  <si>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</si>
  <si>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</si>
  <si>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</si>
  <si>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</si>
  <si>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</si>
  <si>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</si>
  <si>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</si>
  <si>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</si>
  <si>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</si>
  <si>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</si>
  <si>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</si>
  <si>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</si>
  <si>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</si>
  <si>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</si>
  <si>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</si>
  <si>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</si>
  <si>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</si>
  <si>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</si>
  <si>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</si>
  <si>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</si>
  <si>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</si>
  <si>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</si>
  <si>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</si>
  <si>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</si>
  <si>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</si>
  <si>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</si>
  <si>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</si>
  <si>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</si>
  <si>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</si>
  <si>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</si>
  <si>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</si>
  <si>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</si>
  <si>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</si>
  <si>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</si>
  <si>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</si>
  <si>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</si>
  <si>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</si>
  <si>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</si>
  <si>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</si>
  <si>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</si>
  <si>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</si>
  <si>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</si>
  <si>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</si>
  <si>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</si>
  <si>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</si>
  <si>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</si>
  <si>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</si>
  <si>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</si>
  <si>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</si>
  <si>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</si>
  <si>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</si>
  <si>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</si>
  <si>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</si>
  <si>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</si>
  <si>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</si>
  <si>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</si>
  <si>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</si>
  <si>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</si>
  <si>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</si>
  <si>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</si>
  <si>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</si>
  <si>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</si>
  <si>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</si>
  <si>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</si>
  <si>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</si>
  <si>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</si>
  <si>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</si>
  <si>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</si>
  <si>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</si>
  <si>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</si>
  <si>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</si>
  <si>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</si>
  <si>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</si>
  <si>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</si>
  <si>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</si>
  <si>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</si>
  <si>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</si>
  <si>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</si>
  <si>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</si>
  <si>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</si>
  <si>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</si>
  <si>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</si>
  <si>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</si>
  <si>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</si>
  <si>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</si>
  <si>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</si>
  <si>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</si>
  <si>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</si>
  <si>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</si>
  <si>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</si>
  <si>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</si>
  <si>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</si>
  <si>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</si>
  <si>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</si>
  <si>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</si>
  <si>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</si>
  <si>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</si>
  <si>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</si>
  <si>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</si>
  <si>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</si>
  <si>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</si>
  <si>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</si>
  <si>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</si>
  <si>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</si>
  <si>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</si>
  <si>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</si>
  <si>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</si>
  <si>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</si>
  <si>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</si>
  <si>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</si>
  <si>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</si>
  <si>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</si>
  <si>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</si>
  <si>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</si>
  <si>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</si>
  <si>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</si>
  <si>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</si>
  <si>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</si>
  <si>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</si>
  <si>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</si>
  <si>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</si>
  <si>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</si>
  <si>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</si>
  <si>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</si>
  <si>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</si>
  <si>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</si>
  <si>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</si>
  <si>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</si>
  <si>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</si>
  <si>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</si>
  <si>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</si>
  <si>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</si>
  <si>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</si>
  <si>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</si>
  <si>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</si>
  <si>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</si>
  <si>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</si>
  <si>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</si>
  <si>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</si>
  <si>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</si>
  <si>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</si>
  <si>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</si>
  <si>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</si>
  <si>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</si>
  <si>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</si>
  <si>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</si>
  <si>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</si>
  <si>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</si>
  <si>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</si>
  <si>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</si>
  <si>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</si>
  <si>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</si>
  <si>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</si>
  <si>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</si>
  <si>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</si>
  <si>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</si>
  <si>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</si>
  <si>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</si>
  <si>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</si>
  <si>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</si>
  <si>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</si>
  <si>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</si>
  <si>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</si>
  <si>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</si>
  <si>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</si>
  <si>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</si>
  <si>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</si>
  <si>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</si>
  <si>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</si>
  <si>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</si>
  <si>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</si>
  <si>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</si>
  <si>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</si>
  <si>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</si>
  <si>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</si>
  <si>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</si>
  <si>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</si>
  <si>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</si>
  <si>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</si>
  <si>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</si>
  <si>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</si>
  <si>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</si>
  <si>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</si>
  <si>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</si>
  <si>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</si>
  <si>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</si>
  <si>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</si>
  <si>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</si>
  <si>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</si>
  <si>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</si>
  <si>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</si>
  <si>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</si>
  <si>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</si>
  <si>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</si>
  <si>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</si>
  <si>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</si>
  <si>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</si>
  <si>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</si>
  <si>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</si>
  <si>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</si>
  <si>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</si>
  <si>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</si>
  <si>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</si>
  <si>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</si>
  <si>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</si>
  <si>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</si>
  <si>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</si>
  <si>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</si>
  <si>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</si>
  <si>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</si>
  <si>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</si>
  <si>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</si>
  <si>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</si>
  <si>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</si>
  <si>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</si>
  <si>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</si>
  <si>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</si>
  <si>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</si>
  <si>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</si>
  <si>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</si>
  <si>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</si>
  <si>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</si>
  <si>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</si>
  <si>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</si>
  <si>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</si>
  <si>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</si>
  <si>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</si>
  <si>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</si>
  <si>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</si>
  <si>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</si>
  <si>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</si>
  <si>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</si>
  <si>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</si>
  <si>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</si>
  <si>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</si>
  <si>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</si>
  <si>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</si>
  <si>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</si>
  <si>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</si>
  <si>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</si>
  <si>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</si>
  <si>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</si>
  <si>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</si>
  <si>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</si>
  <si>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</si>
  <si>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</si>
  <si>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</si>
  <si>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</si>
  <si>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</si>
  <si>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</si>
  <si>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</si>
  <si>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</si>
  <si>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</si>
  <si>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</si>
  <si>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</si>
  <si>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</si>
  <si>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</si>
  <si>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</si>
  <si>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</si>
  <si>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</si>
  <si>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</si>
  <si>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</si>
  <si>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</si>
  <si>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</si>
  <si>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</si>
  <si>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</si>
  <si>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</si>
  <si>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</si>
  <si>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</si>
  <si>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</si>
  <si>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</si>
  <si>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</si>
  <si>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</si>
  <si>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</si>
  <si>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</si>
  <si>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</si>
  <si>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</si>
  <si>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</si>
  <si>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</si>
  <si>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</si>
  <si>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</si>
  <si>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</si>
  <si>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</si>
  <si>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</si>
  <si>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</si>
  <si>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</si>
  <si>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</si>
  <si>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</si>
  <si>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</si>
  <si>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</si>
  <si>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</si>
  <si>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</si>
  <si>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</si>
  <si>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</si>
  <si>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</si>
  <si>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</si>
  <si>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</si>
  <si>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</si>
  <si>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</si>
  <si>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</si>
  <si>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</si>
  <si>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</si>
  <si>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</si>
  <si>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</si>
  <si>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</si>
  <si>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</si>
  <si>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</si>
  <si>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</si>
  <si>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</si>
  <si>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</si>
  <si>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</si>
  <si>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</si>
  <si>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</si>
  <si>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</si>
  <si>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</si>
  <si>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</si>
  <si>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</si>
  <si>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</si>
  <si>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</si>
  <si>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</si>
  <si>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</si>
  <si>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</si>
  <si>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</si>
  <si>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</si>
  <si>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</si>
  <si>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</si>
  <si>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</si>
  <si>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</si>
  <si>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</si>
  <si>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</si>
  <si>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</si>
  <si>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</si>
  <si>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</si>
  <si>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</si>
  <si>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</si>
  <si>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</si>
  <si>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</si>
  <si>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</si>
  <si>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</si>
  <si>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</si>
  <si>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</si>
  <si>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</si>
  <si>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</si>
  <si>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</si>
  <si>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</si>
  <si>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</si>
  <si>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</si>
  <si>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</si>
  <si>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</si>
  <si>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</si>
  <si>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</si>
  <si>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</si>
  <si>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</si>
  <si>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</si>
  <si>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</si>
  <si>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</si>
  <si>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</si>
  <si>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</si>
  <si>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</si>
  <si>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</si>
  <si>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</si>
  <si>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</si>
  <si>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</si>
  <si>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</si>
  <si>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</si>
  <si>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</si>
  <si>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</si>
  <si>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</si>
  <si>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</si>
  <si>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</si>
  <si>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</si>
  <si>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</si>
  <si>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</si>
  <si>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</si>
  <si>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</si>
  <si>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</si>
  <si>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</si>
  <si>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</si>
  <si>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</si>
  <si>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</si>
  <si>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</si>
  <si>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</si>
  <si>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</si>
  <si>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</si>
  <si>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</si>
  <si>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</si>
  <si>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</si>
  <si>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</si>
  <si>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</si>
  <si>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</si>
  <si>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</si>
  <si>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</si>
  <si>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</si>
  <si>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</si>
  <si>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</si>
  <si>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</si>
  <si>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</si>
  <si>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</si>
  <si>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</si>
  <si>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</si>
  <si>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</si>
  <si>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</si>
  <si>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</si>
  <si>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</si>
  <si>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</si>
  <si>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</si>
  <si>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</si>
  <si>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</si>
  <si>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</si>
  <si>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</si>
  <si>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</si>
  <si>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</si>
  <si>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</si>
  <si>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</si>
  <si>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</si>
  <si>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</si>
  <si>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</si>
  <si>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</si>
  <si>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</si>
  <si>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</si>
  <si>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</si>
  <si>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</si>
  <si>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</si>
  <si>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</si>
  <si>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</si>
  <si>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</si>
  <si>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</si>
  <si>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</si>
  <si>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</si>
  <si>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</si>
  <si>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</si>
  <si>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</si>
  <si>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</si>
  <si>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</si>
  <si>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</si>
  <si>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</si>
  <si>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</si>
  <si>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</si>
  <si>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</si>
  <si>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</si>
  <si>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</si>
  <si>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</si>
  <si>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</si>
  <si>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</si>
  <si>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</si>
  <si>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</si>
  <si>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</si>
  <si>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</si>
  <si>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</si>
  <si>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</si>
  <si>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</si>
  <si>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</si>
  <si>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</si>
  <si>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</si>
  <si>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</si>
  <si>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</si>
  <si>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</si>
  <si>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</si>
  <si>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</si>
  <si>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</si>
  <si>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</si>
  <si>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</si>
  <si>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</si>
  <si>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</si>
  <si>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</si>
  <si>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</si>
  <si>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</si>
  <si>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</si>
  <si>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</si>
  <si>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</si>
  <si>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</si>
  <si>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</si>
  <si>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</si>
  <si>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</si>
  <si>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</si>
  <si>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</si>
  <si>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</si>
  <si>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</si>
  <si>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</si>
  <si>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</si>
  <si>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 xml:space="preserve">по адресу: Свердловская область р.п.Пышма ул.Кирова д.62б,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</si>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</sst>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9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top" wrapText="1"/>
    </xf>
    <xf numFmtId="2" fontId="4" fillId="0" borderId="10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>
      <alignment horizontal="center"/>
    </xf>
    <xf numFmtId="2" fontId="3" fillId="0" borderId="10" xfId="0" applyNumberFormat="1" applyFont="1" applyBorder="1"/>
    <xf numFmtId="2" fontId="3" fillId="0" borderId="0" xfId="0" applyNumberFormat="1" applyFont="1"/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2" fontId="4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7" t="s">
        <v>574</v>
      </c>
      <c r="B9" s="487" t="s">
        <v>575</v>
      </c>
      <c r="C9" s="53" t="s">
        <v>576</v>
      </c>
      <c r="D9" s="487" t="s">
        <v>579</v>
      </c>
      <c r="E9" s="487" t="s">
        <v>548</v>
      </c>
      <c r="F9" s="480"/>
      <c r="G9" s="480"/>
      <c r="H9" s="480"/>
      <c r="I9" s="480"/>
    </row>
    <row r="10" spans="1:9" ht="28.5">
      <c r="A10" s="484"/>
      <c r="B10" s="484"/>
      <c r="C10" s="43" t="s">
        <v>577</v>
      </c>
      <c r="D10" s="484"/>
      <c r="E10" s="484"/>
      <c r="F10" s="480"/>
      <c r="G10" s="480"/>
      <c r="H10" s="480"/>
      <c r="I10" s="480"/>
    </row>
    <row r="11" spans="1:9" ht="48" customHeight="1">
      <c r="A11" s="484"/>
      <c r="B11" s="484"/>
      <c r="C11" s="43" t="s">
        <v>578</v>
      </c>
      <c r="D11" s="43" t="s">
        <v>160</v>
      </c>
      <c r="E11" s="484"/>
      <c r="F11" s="480"/>
      <c r="G11" s="480"/>
      <c r="H11" s="480"/>
      <c r="I11" s="480"/>
    </row>
    <row r="12" spans="1:9" ht="14.25">
      <c r="A12" s="484" t="s">
        <v>580</v>
      </c>
      <c r="B12" s="484"/>
      <c r="C12" s="484"/>
      <c r="D12" s="484"/>
      <c r="E12" s="484"/>
      <c r="F12" s="480"/>
      <c r="G12" s="480"/>
      <c r="H12" s="480"/>
      <c r="I12" s="480"/>
    </row>
    <row r="13" spans="1:9" ht="28.5" customHeight="1">
      <c r="A13" s="485" t="s">
        <v>581</v>
      </c>
      <c r="B13" s="486"/>
      <c r="C13" s="483">
        <f>D13*B13*12/1000</f>
        <v>0</v>
      </c>
      <c r="D13" s="483">
        <v>7.2099999999999997E-2</v>
      </c>
      <c r="E13" s="486"/>
      <c r="F13" s="480"/>
      <c r="G13" s="480"/>
      <c r="H13" s="480"/>
      <c r="I13" s="480"/>
    </row>
    <row r="14" spans="1:9" ht="5.25" customHeight="1">
      <c r="A14" s="485"/>
      <c r="B14" s="486"/>
      <c r="C14" s="483"/>
      <c r="D14" s="483"/>
      <c r="E14" s="486"/>
      <c r="F14" s="480"/>
      <c r="G14" s="480"/>
      <c r="H14" s="480"/>
      <c r="I14" s="480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80"/>
      <c r="G15" s="480"/>
      <c r="H15" s="480"/>
      <c r="I15" s="480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80"/>
      <c r="G16" s="480"/>
      <c r="H16" s="480"/>
      <c r="I16" s="480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80"/>
      <c r="G17" s="480"/>
      <c r="H17" s="480"/>
      <c r="I17" s="480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80"/>
      <c r="G18" s="480"/>
      <c r="H18" s="480"/>
      <c r="I18" s="480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80"/>
      <c r="G19" s="480"/>
      <c r="H19" s="480"/>
      <c r="I19" s="480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80"/>
      <c r="G20" s="480"/>
      <c r="H20" s="480"/>
      <c r="I20" s="480"/>
    </row>
    <row r="21" spans="1:9" ht="28.5" hidden="1" customHeight="1" thickBot="1">
      <c r="A21" s="484" t="s">
        <v>5</v>
      </c>
      <c r="B21" s="484"/>
      <c r="C21" s="484"/>
      <c r="D21" s="484"/>
      <c r="E21" s="484"/>
      <c r="F21" s="480"/>
      <c r="G21" s="480"/>
      <c r="H21" s="480"/>
      <c r="I21" s="480"/>
    </row>
    <row r="22" spans="1:9" ht="45" hidden="1" customHeight="1" thickBot="1">
      <c r="A22" s="44" t="s">
        <v>6</v>
      </c>
      <c r="B22" s="43"/>
      <c r="C22" s="46"/>
      <c r="D22" s="46"/>
      <c r="E22" s="47"/>
      <c r="F22" s="480"/>
      <c r="G22" s="480"/>
      <c r="H22" s="480"/>
      <c r="I22" s="480"/>
    </row>
    <row r="23" spans="1:9" ht="15" hidden="1" customHeight="1">
      <c r="A23" s="44" t="s">
        <v>7</v>
      </c>
      <c r="B23" s="481"/>
      <c r="C23" s="482"/>
      <c r="D23" s="483"/>
      <c r="E23" s="484"/>
      <c r="F23" s="480"/>
      <c r="G23" s="480"/>
      <c r="H23" s="480"/>
      <c r="I23" s="480"/>
    </row>
    <row r="24" spans="1:9" ht="14.25" hidden="1" customHeight="1" thickBot="1">
      <c r="A24" s="44" t="s">
        <v>8</v>
      </c>
      <c r="B24" s="481"/>
      <c r="C24" s="482"/>
      <c r="D24" s="483"/>
      <c r="E24" s="484"/>
      <c r="F24" s="480"/>
      <c r="G24" s="480"/>
      <c r="H24" s="480"/>
      <c r="I24" s="480"/>
    </row>
    <row r="25" spans="1:9" ht="45" hidden="1" customHeight="1" thickBot="1">
      <c r="A25" s="44" t="s">
        <v>9</v>
      </c>
      <c r="B25" s="43"/>
      <c r="C25" s="46"/>
      <c r="D25" s="46"/>
      <c r="E25" s="43"/>
      <c r="F25" s="480"/>
      <c r="G25" s="480"/>
      <c r="H25" s="480"/>
      <c r="I25" s="480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80"/>
      <c r="G26" s="480"/>
      <c r="H26" s="480"/>
      <c r="I26" s="480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80"/>
      <c r="G27" s="480"/>
      <c r="H27" s="480"/>
      <c r="I27" s="480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80"/>
      <c r="G28" s="480"/>
      <c r="H28" s="480"/>
      <c r="I28" s="480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80"/>
      <c r="G29" s="480"/>
      <c r="H29" s="480"/>
      <c r="I29" s="480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80"/>
      <c r="G30" s="480"/>
      <c r="H30" s="480"/>
      <c r="I30" s="480"/>
    </row>
    <row r="31" spans="1:9" ht="14.25">
      <c r="A31" s="484" t="s">
        <v>15</v>
      </c>
      <c r="B31" s="484"/>
      <c r="C31" s="484"/>
      <c r="D31" s="484"/>
      <c r="E31" s="484"/>
      <c r="F31" s="480"/>
      <c r="G31" s="480"/>
      <c r="H31" s="480"/>
      <c r="I31" s="480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80"/>
      <c r="G32" s="480"/>
      <c r="H32" s="480"/>
      <c r="I32" s="480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80"/>
      <c r="G33" s="480"/>
      <c r="H33" s="480"/>
      <c r="I33" s="480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80"/>
      <c r="G34" s="480"/>
      <c r="H34" s="480"/>
      <c r="I34" s="480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80"/>
      <c r="G35" s="480"/>
      <c r="H35" s="480"/>
      <c r="I35" s="480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80"/>
      <c r="G36" s="480"/>
      <c r="H36" s="480"/>
      <c r="I36" s="480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80"/>
      <c r="G37" s="480"/>
      <c r="H37" s="480"/>
      <c r="I37" s="480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80"/>
      <c r="G38" s="480"/>
      <c r="H38" s="480"/>
      <c r="I38" s="480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80"/>
      <c r="G39" s="480"/>
      <c r="H39" s="480"/>
      <c r="I39" s="480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80"/>
      <c r="G40" s="480"/>
      <c r="H40" s="480"/>
      <c r="I40" s="480"/>
    </row>
    <row r="41" spans="1:9" ht="14.25">
      <c r="A41" s="484" t="s">
        <v>25</v>
      </c>
      <c r="B41" s="484"/>
      <c r="C41" s="484"/>
      <c r="D41" s="484"/>
      <c r="E41" s="484"/>
      <c r="F41" s="480"/>
      <c r="G41" s="480"/>
      <c r="H41" s="480"/>
      <c r="I41" s="480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80"/>
      <c r="G42" s="480"/>
      <c r="H42" s="480"/>
      <c r="I42" s="480"/>
    </row>
    <row r="43" spans="1:9" ht="63" hidden="1" customHeight="1" thickBot="1">
      <c r="A43" s="44" t="s">
        <v>34</v>
      </c>
      <c r="B43" s="43"/>
      <c r="C43" s="46"/>
      <c r="D43" s="46"/>
      <c r="E43" s="43"/>
      <c r="F43" s="480"/>
      <c r="G43" s="480"/>
      <c r="H43" s="480"/>
      <c r="I43" s="480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80"/>
      <c r="G44" s="480"/>
      <c r="H44" s="480"/>
      <c r="I44" s="480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80"/>
      <c r="G45" s="480"/>
      <c r="H45" s="480"/>
      <c r="I45" s="480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80"/>
      <c r="G46" s="480"/>
      <c r="H46" s="480"/>
      <c r="I46" s="480"/>
    </row>
    <row r="47" spans="1:9" ht="14.25">
      <c r="A47" s="484" t="s">
        <v>38</v>
      </c>
      <c r="B47" s="484"/>
      <c r="C47" s="484"/>
      <c r="D47" s="484"/>
      <c r="E47" s="484"/>
      <c r="F47" s="480"/>
      <c r="G47" s="480"/>
      <c r="H47" s="480"/>
      <c r="I47" s="480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80"/>
      <c r="G48" s="480"/>
      <c r="H48" s="480"/>
      <c r="I48" s="480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80"/>
      <c r="G49" s="480"/>
      <c r="H49" s="480"/>
      <c r="I49" s="480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80"/>
      <c r="G50" s="480"/>
      <c r="H50" s="480"/>
      <c r="I50" s="480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80"/>
      <c r="G51" s="480"/>
      <c r="H51" s="480"/>
      <c r="I51" s="480"/>
    </row>
    <row r="52" spans="1:9" ht="14.25" hidden="1">
      <c r="A52" s="484" t="s">
        <v>43</v>
      </c>
      <c r="B52" s="484"/>
      <c r="C52" s="484"/>
      <c r="D52" s="484"/>
      <c r="E52" s="484"/>
      <c r="F52" s="480"/>
      <c r="G52" s="480"/>
      <c r="H52" s="480"/>
      <c r="I52" s="480"/>
    </row>
    <row r="53" spans="1:9" ht="63" hidden="1" customHeight="1" thickBot="1">
      <c r="A53" s="44" t="s">
        <v>44</v>
      </c>
      <c r="B53" s="43"/>
      <c r="C53" s="46"/>
      <c r="D53" s="46"/>
      <c r="E53" s="43"/>
      <c r="F53" s="480"/>
      <c r="G53" s="480"/>
      <c r="H53" s="480"/>
      <c r="I53" s="480"/>
    </row>
    <row r="54" spans="1:9" ht="14.25">
      <c r="A54" s="484" t="s">
        <v>45</v>
      </c>
      <c r="B54" s="484"/>
      <c r="C54" s="484"/>
      <c r="D54" s="484"/>
      <c r="E54" s="484"/>
      <c r="F54" s="480"/>
      <c r="G54" s="480"/>
      <c r="H54" s="480"/>
      <c r="I54" s="480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80"/>
      <c r="G55" s="480"/>
      <c r="H55" s="480"/>
      <c r="I55" s="480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80"/>
      <c r="G56" s="480"/>
      <c r="H56" s="480"/>
      <c r="I56" s="480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80"/>
      <c r="G57" s="480"/>
      <c r="H57" s="480"/>
      <c r="I57" s="480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80"/>
      <c r="G58" s="480"/>
      <c r="H58" s="480"/>
      <c r="I58" s="480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80"/>
      <c r="G59" s="480"/>
      <c r="H59" s="480"/>
      <c r="I59" s="480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80"/>
      <c r="G60" s="480"/>
      <c r="H60" s="480"/>
      <c r="I60" s="480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80"/>
      <c r="G61" s="480"/>
      <c r="H61" s="480"/>
      <c r="I61" s="480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80"/>
      <c r="G62" s="480"/>
      <c r="H62" s="480"/>
      <c r="I62" s="480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80"/>
      <c r="G63" s="480"/>
      <c r="H63" s="480"/>
      <c r="I63" s="480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80"/>
      <c r="G64" s="480"/>
      <c r="H64" s="480"/>
      <c r="I64" s="480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80"/>
      <c r="G65" s="480"/>
      <c r="H65" s="480"/>
      <c r="I65" s="480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80"/>
      <c r="G66" s="480"/>
      <c r="H66" s="480"/>
      <c r="I66" s="480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80"/>
      <c r="G67" s="480"/>
      <c r="H67" s="480"/>
      <c r="I67" s="480"/>
    </row>
    <row r="68" spans="1:9" ht="14.25">
      <c r="A68" s="484" t="s">
        <v>93</v>
      </c>
      <c r="B68" s="484"/>
      <c r="C68" s="484"/>
      <c r="D68" s="484"/>
      <c r="E68" s="484"/>
      <c r="F68" s="480"/>
      <c r="G68" s="480"/>
      <c r="H68" s="480"/>
      <c r="I68" s="480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80"/>
      <c r="G69" s="480"/>
      <c r="H69" s="480"/>
      <c r="I69" s="480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80"/>
      <c r="G70" s="480"/>
      <c r="H70" s="480"/>
      <c r="I70" s="480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80"/>
      <c r="G71" s="480"/>
      <c r="H71" s="480"/>
      <c r="I71" s="480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80"/>
      <c r="G72" s="480"/>
      <c r="H72" s="480"/>
      <c r="I72" s="480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80"/>
      <c r="G73" s="480"/>
      <c r="H73" s="480"/>
      <c r="I73" s="480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80"/>
      <c r="G74" s="480"/>
      <c r="H74" s="480"/>
      <c r="I74" s="480"/>
    </row>
    <row r="75" spans="1:9" ht="14.25">
      <c r="A75" s="484" t="s">
        <v>100</v>
      </c>
      <c r="B75" s="484"/>
      <c r="C75" s="484"/>
      <c r="D75" s="484"/>
      <c r="E75" s="484"/>
      <c r="F75" s="480"/>
      <c r="G75" s="480"/>
      <c r="H75" s="480"/>
      <c r="I75" s="480"/>
    </row>
    <row r="76" spans="1:9" ht="30" hidden="1" customHeight="1" thickBot="1">
      <c r="A76" s="44" t="s">
        <v>101</v>
      </c>
      <c r="B76" s="43"/>
      <c r="C76" s="46"/>
      <c r="D76" s="46"/>
      <c r="E76" s="47"/>
      <c r="F76" s="480"/>
      <c r="G76" s="480"/>
      <c r="H76" s="480"/>
      <c r="I76" s="480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80"/>
      <c r="G77" s="480"/>
      <c r="H77" s="480"/>
      <c r="I77" s="480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80"/>
      <c r="G78" s="480"/>
      <c r="H78" s="480"/>
      <c r="I78" s="480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80"/>
      <c r="G79" s="480"/>
      <c r="H79" s="480"/>
      <c r="I79" s="480"/>
    </row>
    <row r="80" spans="1:9" ht="14.25">
      <c r="A80" s="484" t="s">
        <v>105</v>
      </c>
      <c r="B80" s="484"/>
      <c r="C80" s="484"/>
      <c r="D80" s="484"/>
      <c r="E80" s="484"/>
      <c r="F80" s="480"/>
      <c r="G80" s="480"/>
      <c r="H80" s="480"/>
      <c r="I80" s="480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80"/>
      <c r="G81" s="480"/>
      <c r="H81" s="480"/>
      <c r="I81" s="480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80"/>
      <c r="G82" s="480"/>
      <c r="H82" s="480"/>
      <c r="I82" s="480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80"/>
      <c r="G83" s="480"/>
      <c r="H83" s="480"/>
      <c r="I83" s="480"/>
    </row>
    <row r="84" spans="1:9" ht="14.25" hidden="1">
      <c r="A84" s="484" t="s">
        <v>109</v>
      </c>
      <c r="B84" s="484"/>
      <c r="C84" s="484"/>
      <c r="D84" s="484"/>
      <c r="E84" s="484"/>
      <c r="F84" s="484"/>
      <c r="G84" s="480"/>
      <c r="H84" s="480"/>
      <c r="I84" s="480"/>
    </row>
    <row r="85" spans="1:9" ht="30.75" hidden="1" customHeight="1" thickBot="1">
      <c r="A85" s="44" t="s">
        <v>110</v>
      </c>
      <c r="B85" s="43"/>
      <c r="C85" s="46"/>
      <c r="D85" s="46"/>
      <c r="E85" s="481"/>
      <c r="F85" s="481"/>
      <c r="G85" s="480"/>
      <c r="H85" s="480"/>
      <c r="I85" s="480"/>
    </row>
    <row r="86" spans="1:9" ht="30" hidden="1" customHeight="1" thickBot="1">
      <c r="A86" s="44" t="s">
        <v>111</v>
      </c>
      <c r="B86" s="43"/>
      <c r="C86" s="46"/>
      <c r="D86" s="46"/>
      <c r="E86" s="484"/>
      <c r="F86" s="484"/>
      <c r="G86" s="480"/>
      <c r="H86" s="480"/>
      <c r="I86" s="480"/>
    </row>
    <row r="87" spans="1:9" ht="30.75" hidden="1" customHeight="1" thickBot="1">
      <c r="A87" s="44" t="s">
        <v>112</v>
      </c>
      <c r="B87" s="43"/>
      <c r="C87" s="46"/>
      <c r="D87" s="46"/>
      <c r="E87" s="484"/>
      <c r="F87" s="484"/>
      <c r="G87" s="480"/>
      <c r="H87" s="480"/>
      <c r="I87" s="480"/>
    </row>
    <row r="88" spans="1:9" ht="14.25" hidden="1">
      <c r="A88" s="484" t="s">
        <v>133</v>
      </c>
      <c r="B88" s="484"/>
      <c r="C88" s="484"/>
      <c r="D88" s="484"/>
      <c r="E88" s="484"/>
      <c r="F88" s="488"/>
      <c r="G88" s="48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80"/>
      <c r="G89" s="480"/>
      <c r="H89" s="480"/>
      <c r="I89" s="480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80"/>
      <c r="G90" s="480"/>
      <c r="H90" s="480"/>
      <c r="I90" s="480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80"/>
      <c r="G91" s="480"/>
      <c r="H91" s="480"/>
      <c r="I91" s="480"/>
    </row>
    <row r="92" spans="1:9" ht="14.25">
      <c r="A92" s="484" t="s">
        <v>137</v>
      </c>
      <c r="B92" s="484"/>
      <c r="C92" s="484"/>
      <c r="D92" s="484"/>
      <c r="E92" s="484"/>
      <c r="F92" s="480"/>
      <c r="G92" s="480"/>
      <c r="H92" s="480"/>
      <c r="I92" s="480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80"/>
      <c r="G93" s="480"/>
      <c r="H93" s="480"/>
      <c r="I93" s="480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80"/>
      <c r="G94" s="480"/>
      <c r="H94" s="480"/>
      <c r="I94" s="480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80"/>
      <c r="G95" s="480"/>
      <c r="H95" s="480"/>
      <c r="I95" s="480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80"/>
      <c r="G96" s="480"/>
      <c r="H96" s="480"/>
      <c r="I96" s="480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80"/>
      <c r="G97" s="480"/>
      <c r="H97" s="480"/>
      <c r="I97" s="480"/>
    </row>
    <row r="98" spans="1:9" ht="14.25" hidden="1">
      <c r="A98" s="484" t="s">
        <v>143</v>
      </c>
      <c r="B98" s="484"/>
      <c r="C98" s="484"/>
      <c r="D98" s="484"/>
      <c r="E98" s="484"/>
      <c r="F98" s="480"/>
      <c r="G98" s="480"/>
      <c r="H98" s="480"/>
      <c r="I98" s="480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80"/>
      <c r="G99" s="480"/>
      <c r="H99" s="480"/>
      <c r="I99" s="480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80"/>
      <c r="G100" s="480"/>
      <c r="H100" s="480"/>
      <c r="I100" s="480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80"/>
      <c r="G101" s="480"/>
      <c r="H101" s="480"/>
      <c r="I101" s="480"/>
    </row>
    <row r="102" spans="1:9" ht="14.25">
      <c r="A102" s="484" t="s">
        <v>147</v>
      </c>
      <c r="B102" s="484"/>
      <c r="C102" s="484"/>
      <c r="D102" s="484"/>
      <c r="E102" s="484"/>
      <c r="F102" s="480"/>
      <c r="G102" s="480"/>
      <c r="H102" s="480"/>
      <c r="I102" s="480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80"/>
      <c r="G103" s="480"/>
      <c r="H103" s="480"/>
      <c r="I103" s="480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80"/>
      <c r="G104" s="480"/>
      <c r="H104" s="480"/>
      <c r="I104" s="480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80"/>
      <c r="G105" s="480"/>
      <c r="H105" s="480"/>
      <c r="I105" s="480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80"/>
      <c r="G106" s="480"/>
      <c r="H106" s="480"/>
      <c r="I106" s="480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80"/>
      <c r="G107" s="480"/>
      <c r="H107" s="480"/>
      <c r="I107" s="480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80"/>
      <c r="G108" s="480"/>
      <c r="H108" s="480"/>
      <c r="I108" s="480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80"/>
      <c r="G109" s="480"/>
      <c r="H109" s="480"/>
      <c r="I109" s="480"/>
    </row>
    <row r="110" spans="1:9" ht="27" customHeight="1">
      <c r="A110" s="489" t="s">
        <v>154</v>
      </c>
      <c r="B110" s="484"/>
      <c r="C110" s="490">
        <f>C109+авар1!C23</f>
        <v>0</v>
      </c>
      <c r="D110" s="490">
        <f>D109+авар1!D23</f>
        <v>1.7118999999999998</v>
      </c>
      <c r="E110" s="484"/>
      <c r="F110" s="480"/>
      <c r="G110" s="480"/>
      <c r="H110" s="480"/>
      <c r="I110" s="480"/>
    </row>
    <row r="111" spans="1:9" ht="16.5" customHeight="1">
      <c r="A111" s="489"/>
      <c r="B111" s="484"/>
      <c r="C111" s="490"/>
      <c r="D111" s="490"/>
      <c r="E111" s="484"/>
      <c r="F111" s="480"/>
      <c r="G111" s="480"/>
      <c r="H111" s="480"/>
      <c r="I111" s="480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94" t="s">
        <v>527</v>
      </c>
      <c r="B6" s="497" t="s">
        <v>528</v>
      </c>
      <c r="C6" s="7" t="s">
        <v>529</v>
      </c>
      <c r="D6" s="7" t="s">
        <v>544</v>
      </c>
      <c r="E6" s="494" t="s">
        <v>548</v>
      </c>
    </row>
    <row r="7" spans="1:5" ht="27" customHeight="1">
      <c r="A7" s="495"/>
      <c r="B7" s="498"/>
      <c r="C7" s="8" t="s">
        <v>530</v>
      </c>
      <c r="D7" s="8" t="s">
        <v>545</v>
      </c>
      <c r="E7" s="495"/>
    </row>
    <row r="8" spans="1:5" ht="29.25" customHeight="1">
      <c r="A8" s="495"/>
      <c r="B8" s="498"/>
      <c r="C8" s="8" t="s">
        <v>531</v>
      </c>
      <c r="D8" s="8" t="s">
        <v>546</v>
      </c>
      <c r="E8" s="495"/>
    </row>
    <row r="9" spans="1:5" ht="28.5" customHeight="1" thickBot="1">
      <c r="A9" s="495"/>
      <c r="B9" s="498"/>
      <c r="C9" s="9"/>
      <c r="D9" s="11" t="s">
        <v>547</v>
      </c>
      <c r="E9" s="495"/>
    </row>
    <row r="10" spans="1:5" ht="29.25" thickBot="1">
      <c r="A10" s="496"/>
      <c r="B10" s="499"/>
      <c r="C10" s="10"/>
      <c r="D10" s="12" t="s">
        <v>159</v>
      </c>
      <c r="E10" s="496"/>
    </row>
    <row r="11" spans="1:5" ht="28.5" customHeight="1" thickBot="1">
      <c r="A11" s="491" t="s">
        <v>550</v>
      </c>
      <c r="B11" s="492"/>
      <c r="C11" s="492"/>
      <c r="D11" s="492"/>
      <c r="E11" s="493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91" t="s">
        <v>553</v>
      </c>
      <c r="B13" s="492"/>
      <c r="C13" s="492"/>
      <c r="D13" s="492"/>
      <c r="E13" s="493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91" t="s">
        <v>162</v>
      </c>
      <c r="B16" s="492"/>
      <c r="C16" s="492"/>
      <c r="D16" s="492"/>
      <c r="E16" s="493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91" t="s">
        <v>556</v>
      </c>
      <c r="B18" s="492"/>
      <c r="C18" s="492"/>
      <c r="D18" s="492"/>
      <c r="E18" s="493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91" t="s">
        <v>562</v>
      </c>
      <c r="B20" s="492"/>
      <c r="C20" s="492"/>
      <c r="D20" s="492"/>
      <c r="E20" s="493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94" t="s">
        <v>574</v>
      </c>
      <c r="B8" s="494" t="s">
        <v>575</v>
      </c>
      <c r="C8" s="7" t="s">
        <v>576</v>
      </c>
      <c r="D8" s="494" t="s">
        <v>579</v>
      </c>
      <c r="E8" s="494" t="s">
        <v>548</v>
      </c>
      <c r="F8" s="500"/>
      <c r="G8" s="501"/>
      <c r="H8" s="501"/>
      <c r="I8" s="501"/>
    </row>
    <row r="9" spans="1:9" ht="29.25" thickBot="1">
      <c r="A9" s="495"/>
      <c r="B9" s="495"/>
      <c r="C9" s="8" t="s">
        <v>577</v>
      </c>
      <c r="D9" s="496"/>
      <c r="E9" s="495"/>
      <c r="F9" s="500"/>
      <c r="G9" s="501"/>
      <c r="H9" s="501"/>
      <c r="I9" s="501"/>
    </row>
    <row r="10" spans="1:9" ht="43.5" customHeight="1" thickBot="1">
      <c r="A10" s="496"/>
      <c r="B10" s="496"/>
      <c r="C10" s="11" t="s">
        <v>578</v>
      </c>
      <c r="D10" s="11" t="s">
        <v>158</v>
      </c>
      <c r="E10" s="496"/>
      <c r="F10" s="500"/>
      <c r="G10" s="501"/>
      <c r="H10" s="501"/>
      <c r="I10" s="501"/>
    </row>
    <row r="11" spans="1:9" ht="15" thickBot="1">
      <c r="A11" s="491" t="s">
        <v>580</v>
      </c>
      <c r="B11" s="492"/>
      <c r="C11" s="492"/>
      <c r="D11" s="492"/>
      <c r="E11" s="493"/>
      <c r="F11" s="500"/>
      <c r="G11" s="501"/>
      <c r="H11" s="501"/>
      <c r="I11" s="501"/>
    </row>
    <row r="12" spans="1:9" ht="19.5" customHeight="1">
      <c r="A12" s="502" t="s">
        <v>581</v>
      </c>
      <c r="B12" s="504"/>
      <c r="C12" s="506">
        <f>D12*B12*12/1000</f>
        <v>0</v>
      </c>
      <c r="D12" s="506">
        <v>7.7299999999999994E-2</v>
      </c>
      <c r="E12" s="504"/>
      <c r="F12" s="500"/>
      <c r="G12" s="501"/>
      <c r="H12" s="501"/>
      <c r="I12" s="501"/>
    </row>
    <row r="13" spans="1:9" ht="13.5" customHeight="1" thickBot="1">
      <c r="A13" s="503"/>
      <c r="B13" s="505"/>
      <c r="C13" s="507"/>
      <c r="D13" s="507"/>
      <c r="E13" s="505"/>
      <c r="F13" s="500"/>
      <c r="G13" s="501"/>
      <c r="H13" s="501"/>
      <c r="I13" s="501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500"/>
      <c r="G14" s="501"/>
      <c r="H14" s="501"/>
      <c r="I14" s="501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500"/>
      <c r="G15" s="501"/>
      <c r="H15" s="501"/>
      <c r="I15" s="501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500"/>
      <c r="G16" s="501"/>
      <c r="H16" s="501"/>
      <c r="I16" s="501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500"/>
      <c r="G17" s="501"/>
      <c r="H17" s="501"/>
      <c r="I17" s="501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500"/>
      <c r="G18" s="501"/>
      <c r="H18" s="501"/>
      <c r="I18" s="501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500"/>
      <c r="G19" s="501"/>
      <c r="H19" s="501"/>
      <c r="I19" s="501"/>
    </row>
    <row r="20" spans="1:9" ht="28.5" customHeight="1" thickBot="1">
      <c r="A20" s="491" t="s">
        <v>5</v>
      </c>
      <c r="B20" s="492"/>
      <c r="C20" s="492"/>
      <c r="D20" s="492"/>
      <c r="E20" s="493"/>
      <c r="F20" s="500"/>
      <c r="G20" s="501"/>
      <c r="H20" s="501"/>
      <c r="I20" s="501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500"/>
      <c r="G21" s="501"/>
      <c r="H21" s="501"/>
      <c r="I21" s="501"/>
    </row>
    <row r="22" spans="1:9" ht="13.5" customHeight="1">
      <c r="A22" s="27" t="s">
        <v>7</v>
      </c>
      <c r="B22" s="508"/>
      <c r="C22" s="506">
        <f>D22*B22*12/1000</f>
        <v>0</v>
      </c>
      <c r="D22" s="506">
        <v>3.2000000000000002E-3</v>
      </c>
      <c r="E22" s="494"/>
      <c r="F22" s="500"/>
      <c r="G22" s="501"/>
      <c r="H22" s="501"/>
      <c r="I22" s="501"/>
    </row>
    <row r="23" spans="1:9" ht="14.25" customHeight="1" thickBot="1">
      <c r="A23" s="13" t="s">
        <v>8</v>
      </c>
      <c r="B23" s="509"/>
      <c r="C23" s="507"/>
      <c r="D23" s="507"/>
      <c r="E23" s="496"/>
      <c r="F23" s="500"/>
      <c r="G23" s="501"/>
      <c r="H23" s="501"/>
      <c r="I23" s="501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500"/>
      <c r="G24" s="501"/>
      <c r="H24" s="501"/>
      <c r="I24" s="501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500"/>
      <c r="G25" s="501"/>
      <c r="H25" s="501"/>
      <c r="I25" s="501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500"/>
      <c r="G26" s="501"/>
      <c r="H26" s="501"/>
      <c r="I26" s="501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500"/>
      <c r="G27" s="501"/>
      <c r="H27" s="501"/>
      <c r="I27" s="501"/>
    </row>
    <row r="28" spans="1:9" ht="15" thickBot="1">
      <c r="A28" s="491" t="s">
        <v>15</v>
      </c>
      <c r="B28" s="492"/>
      <c r="C28" s="492"/>
      <c r="D28" s="492"/>
      <c r="E28" s="493"/>
      <c r="F28" s="500"/>
      <c r="G28" s="501"/>
      <c r="H28" s="501"/>
      <c r="I28" s="501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500"/>
      <c r="G29" s="501"/>
      <c r="H29" s="501"/>
      <c r="I29" s="501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500"/>
      <c r="G30" s="501"/>
      <c r="H30" s="501"/>
      <c r="I30" s="501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500"/>
      <c r="G31" s="501"/>
      <c r="H31" s="501"/>
      <c r="I31" s="501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500"/>
      <c r="G32" s="501"/>
      <c r="H32" s="501"/>
      <c r="I32" s="501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500"/>
      <c r="G33" s="501"/>
      <c r="H33" s="501"/>
      <c r="I33" s="501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500"/>
      <c r="G34" s="501"/>
      <c r="H34" s="501"/>
      <c r="I34" s="501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500"/>
      <c r="G35" s="501"/>
      <c r="H35" s="501"/>
      <c r="I35" s="501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500"/>
      <c r="G36" s="501"/>
      <c r="H36" s="501"/>
      <c r="I36" s="501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500"/>
      <c r="G37" s="501"/>
      <c r="H37" s="501"/>
      <c r="I37" s="501"/>
    </row>
    <row r="38" spans="1:9" ht="15" thickBot="1">
      <c r="A38" s="491" t="s">
        <v>25</v>
      </c>
      <c r="B38" s="492"/>
      <c r="C38" s="492"/>
      <c r="D38" s="492"/>
      <c r="E38" s="493"/>
      <c r="F38" s="500"/>
      <c r="G38" s="501"/>
      <c r="H38" s="501"/>
      <c r="I38" s="501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500"/>
      <c r="G39" s="501"/>
      <c r="H39" s="501"/>
      <c r="I39" s="501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500"/>
      <c r="G40" s="501"/>
      <c r="H40" s="501"/>
      <c r="I40" s="501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500"/>
      <c r="G41" s="501"/>
      <c r="H41" s="501"/>
      <c r="I41" s="501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500"/>
      <c r="G42" s="501"/>
      <c r="H42" s="501"/>
      <c r="I42" s="501"/>
    </row>
    <row r="43" spans="1:9" ht="15" thickBot="1">
      <c r="A43" s="491" t="s">
        <v>38</v>
      </c>
      <c r="B43" s="492"/>
      <c r="C43" s="492"/>
      <c r="D43" s="492"/>
      <c r="E43" s="493"/>
      <c r="F43" s="500"/>
      <c r="G43" s="501"/>
      <c r="H43" s="501"/>
      <c r="I43" s="501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500"/>
      <c r="G44" s="501"/>
      <c r="H44" s="501"/>
      <c r="I44" s="501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500"/>
      <c r="G45" s="501"/>
      <c r="H45" s="501"/>
      <c r="I45" s="501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500"/>
      <c r="G46" s="501"/>
      <c r="H46" s="501"/>
      <c r="I46" s="501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500"/>
      <c r="G47" s="501"/>
      <c r="H47" s="501"/>
      <c r="I47" s="501"/>
    </row>
    <row r="48" spans="1:9" ht="15" thickBot="1">
      <c r="A48" s="491" t="s">
        <v>43</v>
      </c>
      <c r="B48" s="492"/>
      <c r="C48" s="492"/>
      <c r="D48" s="492"/>
      <c r="E48" s="493"/>
      <c r="F48" s="500"/>
      <c r="G48" s="501"/>
      <c r="H48" s="501"/>
      <c r="I48" s="501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500"/>
      <c r="G49" s="501"/>
      <c r="H49" s="501"/>
      <c r="I49" s="501"/>
    </row>
    <row r="50" spans="1:9" ht="15" thickBot="1">
      <c r="A50" s="491" t="s">
        <v>45</v>
      </c>
      <c r="B50" s="492"/>
      <c r="C50" s="492"/>
      <c r="D50" s="492"/>
      <c r="E50" s="493"/>
      <c r="F50" s="500"/>
      <c r="G50" s="501"/>
      <c r="H50" s="501"/>
      <c r="I50" s="501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500"/>
      <c r="G51" s="501"/>
      <c r="H51" s="501"/>
      <c r="I51" s="501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500"/>
      <c r="G52" s="501"/>
      <c r="H52" s="501"/>
      <c r="I52" s="501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500"/>
      <c r="G53" s="501"/>
      <c r="H53" s="501"/>
      <c r="I53" s="501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500"/>
      <c r="G54" s="501"/>
      <c r="H54" s="501"/>
      <c r="I54" s="501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500"/>
      <c r="G55" s="501"/>
      <c r="H55" s="501"/>
      <c r="I55" s="501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500"/>
      <c r="G56" s="501"/>
      <c r="H56" s="501"/>
      <c r="I56" s="501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500"/>
      <c r="G57" s="501"/>
      <c r="H57" s="501"/>
      <c r="I57" s="501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500"/>
      <c r="G58" s="501"/>
      <c r="H58" s="501"/>
      <c r="I58" s="501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500"/>
      <c r="G59" s="501"/>
      <c r="H59" s="501"/>
      <c r="I59" s="501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500"/>
      <c r="G60" s="501"/>
      <c r="H60" s="501"/>
      <c r="I60" s="501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500"/>
      <c r="G61" s="501"/>
      <c r="H61" s="501"/>
      <c r="I61" s="501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500"/>
      <c r="G62" s="501"/>
      <c r="H62" s="501"/>
      <c r="I62" s="501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500"/>
      <c r="G63" s="501"/>
      <c r="H63" s="501"/>
      <c r="I63" s="501"/>
    </row>
    <row r="64" spans="1:9" ht="15" thickBot="1">
      <c r="A64" s="491" t="s">
        <v>93</v>
      </c>
      <c r="B64" s="492"/>
      <c r="C64" s="492"/>
      <c r="D64" s="492"/>
      <c r="E64" s="493"/>
      <c r="F64" s="500"/>
      <c r="G64" s="501"/>
      <c r="H64" s="501"/>
      <c r="I64" s="501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500"/>
      <c r="G65" s="501"/>
      <c r="H65" s="501"/>
      <c r="I65" s="501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500"/>
      <c r="G66" s="501"/>
      <c r="H66" s="501"/>
      <c r="I66" s="501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500"/>
      <c r="G67" s="501"/>
      <c r="H67" s="501"/>
      <c r="I67" s="501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500"/>
      <c r="G68" s="501"/>
      <c r="H68" s="501"/>
      <c r="I68" s="501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500"/>
      <c r="G69" s="501"/>
      <c r="H69" s="501"/>
      <c r="I69" s="501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500"/>
      <c r="G70" s="501"/>
      <c r="H70" s="501"/>
      <c r="I70" s="501"/>
    </row>
    <row r="71" spans="1:9" ht="15" thickBot="1">
      <c r="A71" s="491" t="s">
        <v>100</v>
      </c>
      <c r="B71" s="492"/>
      <c r="C71" s="492"/>
      <c r="D71" s="492"/>
      <c r="E71" s="493"/>
      <c r="F71" s="500"/>
      <c r="G71" s="501"/>
      <c r="H71" s="501"/>
      <c r="I71" s="501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500"/>
      <c r="G72" s="501"/>
      <c r="H72" s="501"/>
      <c r="I72" s="501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500"/>
      <c r="G73" s="501"/>
      <c r="H73" s="501"/>
      <c r="I73" s="501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500"/>
      <c r="G74" s="501"/>
      <c r="H74" s="501"/>
      <c r="I74" s="501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500"/>
      <c r="G75" s="501"/>
      <c r="H75" s="501"/>
      <c r="I75" s="501"/>
    </row>
    <row r="76" spans="1:9" ht="15" thickBot="1">
      <c r="A76" s="491" t="s">
        <v>105</v>
      </c>
      <c r="B76" s="492"/>
      <c r="C76" s="492"/>
      <c r="D76" s="492"/>
      <c r="E76" s="493"/>
      <c r="F76" s="500"/>
      <c r="G76" s="501"/>
      <c r="H76" s="501"/>
      <c r="I76" s="501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500"/>
      <c r="G77" s="501"/>
      <c r="H77" s="501"/>
      <c r="I77" s="501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500"/>
      <c r="G78" s="501"/>
      <c r="H78" s="501"/>
      <c r="I78" s="501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500"/>
      <c r="G79" s="501"/>
      <c r="H79" s="501"/>
      <c r="I79" s="501"/>
    </row>
    <row r="80" spans="1:9" ht="15" hidden="1" thickBot="1">
      <c r="A80" s="510" t="s">
        <v>109</v>
      </c>
      <c r="B80" s="511"/>
      <c r="C80" s="511"/>
      <c r="D80" s="511"/>
      <c r="E80" s="511"/>
      <c r="F80" s="512"/>
      <c r="G80" s="500"/>
      <c r="H80" s="501"/>
      <c r="I80" s="501"/>
    </row>
    <row r="81" spans="1:9" ht="30" hidden="1" customHeight="1" thickBot="1">
      <c r="A81" s="13" t="s">
        <v>110</v>
      </c>
      <c r="B81" s="11"/>
      <c r="C81" s="14"/>
      <c r="D81" s="14"/>
      <c r="E81" s="513"/>
      <c r="F81" s="514"/>
      <c r="G81" s="500"/>
      <c r="H81" s="501"/>
      <c r="I81" s="501"/>
    </row>
    <row r="82" spans="1:9" ht="30" hidden="1" customHeight="1" thickBot="1">
      <c r="A82" s="13" t="s">
        <v>111</v>
      </c>
      <c r="B82" s="11"/>
      <c r="C82" s="14"/>
      <c r="D82" s="14"/>
      <c r="E82" s="491"/>
      <c r="F82" s="493"/>
      <c r="G82" s="500"/>
      <c r="H82" s="501"/>
      <c r="I82" s="501"/>
    </row>
    <row r="83" spans="1:9" ht="28.5" hidden="1" customHeight="1" thickBot="1">
      <c r="A83" s="13" t="s">
        <v>112</v>
      </c>
      <c r="B83" s="11"/>
      <c r="C83" s="14"/>
      <c r="D83" s="14"/>
      <c r="E83" s="491"/>
      <c r="F83" s="493"/>
      <c r="G83" s="515"/>
      <c r="H83" s="516"/>
      <c r="I83" s="516"/>
    </row>
    <row r="84" spans="1:9" ht="15" thickBot="1">
      <c r="A84" s="491" t="s">
        <v>137</v>
      </c>
      <c r="B84" s="492"/>
      <c r="C84" s="492"/>
      <c r="D84" s="492"/>
      <c r="E84" s="493"/>
      <c r="F84" s="500"/>
      <c r="G84" s="501"/>
      <c r="H84" s="501"/>
      <c r="I84" s="501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500"/>
      <c r="G85" s="501"/>
      <c r="H85" s="501"/>
      <c r="I85" s="501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500"/>
      <c r="G86" s="501"/>
      <c r="H86" s="501"/>
      <c r="I86" s="501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500"/>
      <c r="G87" s="501"/>
      <c r="H87" s="501"/>
      <c r="I87" s="501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500"/>
      <c r="G88" s="501"/>
      <c r="H88" s="501"/>
      <c r="I88" s="501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500"/>
      <c r="G89" s="501"/>
      <c r="H89" s="501"/>
      <c r="I89" s="501"/>
    </row>
    <row r="90" spans="1:9" ht="15" hidden="1" thickBot="1">
      <c r="A90" s="491" t="s">
        <v>143</v>
      </c>
      <c r="B90" s="492"/>
      <c r="C90" s="492"/>
      <c r="D90" s="492"/>
      <c r="E90" s="493"/>
      <c r="F90" s="500"/>
      <c r="G90" s="501"/>
      <c r="H90" s="501"/>
      <c r="I90" s="501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500"/>
      <c r="G91" s="501"/>
      <c r="H91" s="501"/>
      <c r="I91" s="501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500"/>
      <c r="G92" s="501"/>
      <c r="H92" s="501"/>
      <c r="I92" s="501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500"/>
      <c r="G93" s="501"/>
      <c r="H93" s="501"/>
      <c r="I93" s="501"/>
    </row>
    <row r="94" spans="1:9" ht="15" thickBot="1">
      <c r="A94" s="491" t="s">
        <v>147</v>
      </c>
      <c r="B94" s="492"/>
      <c r="C94" s="492"/>
      <c r="D94" s="492"/>
      <c r="E94" s="493"/>
      <c r="F94" s="500"/>
      <c r="G94" s="501"/>
      <c r="H94" s="501"/>
      <c r="I94" s="501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500"/>
      <c r="G95" s="501"/>
      <c r="H95" s="501"/>
      <c r="I95" s="501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500"/>
      <c r="G96" s="501"/>
      <c r="H96" s="501"/>
      <c r="I96" s="501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500"/>
      <c r="G97" s="501"/>
      <c r="H97" s="501"/>
      <c r="I97" s="501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500"/>
      <c r="G98" s="501"/>
      <c r="H98" s="501"/>
      <c r="I98" s="501"/>
    </row>
    <row r="99" spans="1:9" ht="27" customHeight="1">
      <c r="A99" s="517" t="s">
        <v>154</v>
      </c>
      <c r="B99" s="494"/>
      <c r="C99" s="519">
        <f>C98+небл.ж1!C25</f>
        <v>0</v>
      </c>
      <c r="D99" s="519">
        <f>D98+небл.ж1!D25</f>
        <v>2.7232999999999992</v>
      </c>
      <c r="E99" s="494"/>
      <c r="F99" s="500"/>
      <c r="G99" s="501"/>
      <c r="H99" s="501"/>
      <c r="I99" s="501"/>
    </row>
    <row r="100" spans="1:9" ht="13.5" customHeight="1" thickBot="1">
      <c r="A100" s="518"/>
      <c r="B100" s="496"/>
      <c r="C100" s="520"/>
      <c r="D100" s="520"/>
      <c r="E100" s="496"/>
      <c r="F100" s="500"/>
      <c r="G100" s="501"/>
      <c r="H100" s="501"/>
      <c r="I100" s="501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94" t="s">
        <v>574</v>
      </c>
      <c r="B9" s="494" t="s">
        <v>575</v>
      </c>
      <c r="C9" s="7" t="s">
        <v>576</v>
      </c>
      <c r="D9" s="494" t="s">
        <v>579</v>
      </c>
      <c r="E9" s="494" t="s">
        <v>548</v>
      </c>
      <c r="F9" s="500"/>
    </row>
    <row r="10" spans="1:6" ht="29.25" thickBot="1">
      <c r="A10" s="495"/>
      <c r="B10" s="495"/>
      <c r="C10" s="8" t="s">
        <v>577</v>
      </c>
      <c r="D10" s="496"/>
      <c r="E10" s="495"/>
      <c r="F10" s="500"/>
    </row>
    <row r="11" spans="1:6" ht="45" customHeight="1" thickBot="1">
      <c r="A11" s="496"/>
      <c r="B11" s="496"/>
      <c r="C11" s="11" t="s">
        <v>578</v>
      </c>
      <c r="D11" s="11" t="s">
        <v>156</v>
      </c>
      <c r="E11" s="496"/>
      <c r="F11" s="26"/>
    </row>
    <row r="12" spans="1:6" ht="15" thickBot="1">
      <c r="A12" s="491" t="s">
        <v>580</v>
      </c>
      <c r="B12" s="492"/>
      <c r="C12" s="492"/>
      <c r="D12" s="492"/>
      <c r="E12" s="493"/>
      <c r="F12" s="26"/>
    </row>
    <row r="13" spans="1:6" ht="15" customHeight="1">
      <c r="A13" s="502" t="s">
        <v>581</v>
      </c>
      <c r="B13" s="504"/>
      <c r="C13" s="506">
        <f>D13*B13*12/1000</f>
        <v>0</v>
      </c>
      <c r="D13" s="506">
        <v>0.12479999999999999</v>
      </c>
      <c r="E13" s="504"/>
      <c r="F13" s="500"/>
    </row>
    <row r="14" spans="1:6" ht="13.5" customHeight="1" thickBot="1">
      <c r="A14" s="503"/>
      <c r="B14" s="505"/>
      <c r="C14" s="507"/>
      <c r="D14" s="507"/>
      <c r="E14" s="505"/>
      <c r="F14" s="500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02" t="s">
        <v>2</v>
      </c>
      <c r="B18" s="504"/>
      <c r="C18" s="506">
        <f>D18*B18*12/1000</f>
        <v>0</v>
      </c>
      <c r="D18" s="506">
        <v>0.02</v>
      </c>
      <c r="E18" s="504"/>
      <c r="F18" s="500"/>
    </row>
    <row r="19" spans="1:6" ht="13.5" customHeight="1" thickBot="1">
      <c r="A19" s="503"/>
      <c r="B19" s="505"/>
      <c r="C19" s="507"/>
      <c r="D19" s="507"/>
      <c r="E19" s="505"/>
      <c r="F19" s="500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91" t="s">
        <v>5</v>
      </c>
      <c r="B22" s="492"/>
      <c r="C22" s="492"/>
      <c r="D22" s="492"/>
      <c r="E22" s="493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94"/>
      <c r="C24" s="506">
        <f>D24*B24*12/1000</f>
        <v>0</v>
      </c>
      <c r="D24" s="506">
        <v>5.0000000000000001E-3</v>
      </c>
      <c r="E24" s="494"/>
      <c r="F24" s="500"/>
    </row>
    <row r="25" spans="1:6" ht="15" customHeight="1" thickBot="1">
      <c r="A25" s="15" t="s">
        <v>8</v>
      </c>
      <c r="B25" s="496"/>
      <c r="C25" s="507"/>
      <c r="D25" s="507"/>
      <c r="E25" s="496"/>
      <c r="F25" s="500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91" t="s">
        <v>15</v>
      </c>
      <c r="B30" s="492"/>
      <c r="C30" s="492"/>
      <c r="D30" s="492"/>
      <c r="E30" s="493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91" t="s">
        <v>25</v>
      </c>
      <c r="B39" s="492"/>
      <c r="C39" s="492"/>
      <c r="D39" s="492"/>
      <c r="E39" s="493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91" t="s">
        <v>38</v>
      </c>
      <c r="B45" s="492"/>
      <c r="C45" s="492"/>
      <c r="D45" s="492"/>
      <c r="E45" s="493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91" t="s">
        <v>43</v>
      </c>
      <c r="B50" s="492"/>
      <c r="C50" s="492"/>
      <c r="D50" s="492"/>
      <c r="E50" s="493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91" t="s">
        <v>45</v>
      </c>
      <c r="B52" s="492"/>
      <c r="C52" s="492"/>
      <c r="D52" s="492"/>
      <c r="E52" s="493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91" t="s">
        <v>93</v>
      </c>
      <c r="B63" s="492"/>
      <c r="C63" s="492"/>
      <c r="D63" s="492"/>
      <c r="E63" s="493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91" t="s">
        <v>100</v>
      </c>
      <c r="B69" s="492"/>
      <c r="C69" s="492"/>
      <c r="D69" s="492"/>
      <c r="E69" s="493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91" t="s">
        <v>105</v>
      </c>
      <c r="B73" s="492"/>
      <c r="C73" s="492"/>
      <c r="D73" s="492"/>
      <c r="E73" s="493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91" t="s">
        <v>109</v>
      </c>
      <c r="B75" s="492"/>
      <c r="C75" s="492"/>
      <c r="D75" s="492"/>
      <c r="E75" s="492"/>
      <c r="F75" s="493"/>
    </row>
    <row r="76" spans="1:6" ht="20.25" customHeight="1">
      <c r="A76" s="502" t="s">
        <v>110</v>
      </c>
      <c r="B76" s="494"/>
      <c r="C76" s="506">
        <v>0</v>
      </c>
      <c r="D76" s="506">
        <v>0.13400000000000001</v>
      </c>
      <c r="E76" s="521"/>
      <c r="F76" s="522"/>
    </row>
    <row r="77" spans="1:6" ht="13.5" thickBot="1">
      <c r="A77" s="503"/>
      <c r="B77" s="496"/>
      <c r="C77" s="507"/>
      <c r="D77" s="507"/>
      <c r="E77" s="510"/>
      <c r="F77" s="512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91"/>
      <c r="F78" s="493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91"/>
      <c r="F79" s="493"/>
    </row>
    <row r="80" spans="1:6" ht="15" thickBot="1">
      <c r="A80" s="491" t="s">
        <v>137</v>
      </c>
      <c r="B80" s="492"/>
      <c r="C80" s="492"/>
      <c r="D80" s="492"/>
      <c r="E80" s="493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91" t="s">
        <v>143</v>
      </c>
      <c r="B86" s="492"/>
      <c r="C86" s="492"/>
      <c r="D86" s="492"/>
      <c r="E86" s="493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91" t="s">
        <v>147</v>
      </c>
      <c r="B90" s="492"/>
      <c r="C90" s="492"/>
      <c r="D90" s="492"/>
      <c r="E90" s="493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6" t="s">
        <v>524</v>
      </c>
      <c r="B1" s="526"/>
      <c r="C1" s="526"/>
      <c r="D1" s="526"/>
      <c r="E1" s="526"/>
    </row>
    <row r="2" spans="1:5" ht="15.75">
      <c r="A2" s="526" t="s">
        <v>525</v>
      </c>
      <c r="B2" s="526"/>
      <c r="C2" s="526"/>
      <c r="D2" s="526"/>
      <c r="E2" s="526"/>
    </row>
    <row r="3" spans="1:5" ht="15.75">
      <c r="A3" s="526" t="s">
        <v>526</v>
      </c>
      <c r="B3" s="526"/>
      <c r="C3" s="526"/>
      <c r="D3" s="526"/>
      <c r="E3" s="526"/>
    </row>
    <row r="4" spans="1:5" ht="16.5" thickBot="1">
      <c r="A4" s="1"/>
    </row>
    <row r="5" spans="1:5" ht="14.25">
      <c r="A5" s="494" t="s">
        <v>527</v>
      </c>
      <c r="B5" s="3"/>
      <c r="C5" s="7" t="s">
        <v>529</v>
      </c>
      <c r="D5" s="7" t="s">
        <v>544</v>
      </c>
      <c r="E5" s="494" t="s">
        <v>548</v>
      </c>
    </row>
    <row r="6" spans="1:5" ht="33">
      <c r="A6" s="495"/>
      <c r="B6" s="4" t="s">
        <v>528</v>
      </c>
      <c r="C6" s="8" t="s">
        <v>530</v>
      </c>
      <c r="D6" s="8" t="s">
        <v>545</v>
      </c>
      <c r="E6" s="495"/>
    </row>
    <row r="7" spans="1:5" ht="28.5">
      <c r="A7" s="495"/>
      <c r="B7" s="5"/>
      <c r="C7" s="8" t="s">
        <v>531</v>
      </c>
      <c r="D7" s="8" t="s">
        <v>546</v>
      </c>
      <c r="E7" s="495"/>
    </row>
    <row r="8" spans="1:5" ht="29.25" thickBot="1">
      <c r="A8" s="495"/>
      <c r="B8" s="5"/>
      <c r="C8" s="9"/>
      <c r="D8" s="11" t="s">
        <v>547</v>
      </c>
      <c r="E8" s="495"/>
    </row>
    <row r="9" spans="1:5" ht="43.5" thickBot="1">
      <c r="A9" s="496"/>
      <c r="B9" s="6"/>
      <c r="C9" s="10"/>
      <c r="D9" s="12" t="s">
        <v>156</v>
      </c>
      <c r="E9" s="496"/>
    </row>
    <row r="10" spans="1:5" ht="28.5" customHeight="1" thickBot="1">
      <c r="A10" s="491" t="s">
        <v>550</v>
      </c>
      <c r="B10" s="492"/>
      <c r="C10" s="492"/>
      <c r="D10" s="492"/>
      <c r="E10" s="493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91" t="s">
        <v>553</v>
      </c>
      <c r="B12" s="492"/>
      <c r="C12" s="492"/>
      <c r="D12" s="492"/>
      <c r="E12" s="493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91" t="s">
        <v>162</v>
      </c>
      <c r="B15" s="492"/>
      <c r="C15" s="492"/>
      <c r="D15" s="492"/>
      <c r="E15" s="493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91" t="s">
        <v>166</v>
      </c>
      <c r="B17" s="492"/>
      <c r="C17" s="492"/>
      <c r="D17" s="492"/>
      <c r="E17" s="493"/>
    </row>
    <row r="18" spans="1:5" ht="36.75" thickBot="1">
      <c r="A18" s="523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24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24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25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91" t="s">
        <v>167</v>
      </c>
      <c r="B22" s="492"/>
      <c r="C22" s="492"/>
      <c r="D22" s="492"/>
      <c r="E22" s="493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33" t="s">
        <v>343</v>
      </c>
      <c r="B3" s="533"/>
      <c r="C3" s="533"/>
      <c r="D3" s="533"/>
      <c r="E3" s="533"/>
      <c r="F3" s="118"/>
    </row>
    <row r="4" spans="1:14" ht="15">
      <c r="A4" s="534" t="s">
        <v>272</v>
      </c>
      <c r="B4" s="534"/>
      <c r="C4" s="534"/>
      <c r="D4" s="534"/>
      <c r="E4" s="534"/>
      <c r="F4" s="119"/>
    </row>
    <row r="5" spans="1:14" ht="15">
      <c r="A5" s="120"/>
    </row>
    <row r="6" spans="1:14" ht="12.75" customHeight="1">
      <c r="A6" s="535" t="s">
        <v>344</v>
      </c>
      <c r="B6" s="535" t="s">
        <v>345</v>
      </c>
      <c r="C6" s="537" t="s">
        <v>346</v>
      </c>
      <c r="D6" s="538"/>
      <c r="E6" s="539"/>
      <c r="F6" s="121"/>
      <c r="G6" s="42"/>
      <c r="H6" s="42"/>
      <c r="I6" s="42"/>
      <c r="J6" s="531" t="s">
        <v>347</v>
      </c>
      <c r="K6" s="531"/>
      <c r="L6" s="531"/>
      <c r="M6" s="42"/>
    </row>
    <row r="7" spans="1:14" ht="59.25" customHeight="1">
      <c r="A7" s="536"/>
      <c r="B7" s="536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8" t="s">
        <v>358</v>
      </c>
      <c r="D9" s="528"/>
      <c r="E9" s="528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7">
        <f>0.0595*H9</f>
        <v>3.53499615</v>
      </c>
      <c r="D10" s="527"/>
      <c r="E10" s="527"/>
      <c r="F10" s="126">
        <v>3.39</v>
      </c>
    </row>
    <row r="11" spans="1:14" ht="25.5">
      <c r="A11" s="101"/>
      <c r="B11" s="101"/>
      <c r="C11" s="530" t="s">
        <v>360</v>
      </c>
      <c r="D11" s="530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7">
        <f>(J9+K9)*0.00376</f>
        <v>0.42388856320000007</v>
      </c>
      <c r="D12" s="527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7">
        <f>0.0009*(K9+L9)</f>
        <v>5.2104419999999992E-2</v>
      </c>
      <c r="E14" s="527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30" t="s">
        <v>370</v>
      </c>
      <c r="E19" s="530"/>
      <c r="F19" s="127"/>
    </row>
    <row r="20" spans="1:6" ht="51">
      <c r="A20" s="101" t="s">
        <v>278</v>
      </c>
      <c r="B20" s="101" t="s">
        <v>362</v>
      </c>
      <c r="C20" s="101"/>
      <c r="D20" s="527">
        <f>(K9+L9)*0.00612</f>
        <v>0.35431005599999993</v>
      </c>
      <c r="E20" s="527"/>
      <c r="F20" s="126">
        <v>0.2</v>
      </c>
    </row>
    <row r="21" spans="1:6">
      <c r="A21" s="101"/>
      <c r="B21" s="101"/>
      <c r="C21" s="528" t="s">
        <v>371</v>
      </c>
      <c r="D21" s="528"/>
      <c r="E21" s="528"/>
      <c r="F21" s="125"/>
    </row>
    <row r="22" spans="1:6" ht="25.5">
      <c r="A22" s="101" t="s">
        <v>279</v>
      </c>
      <c r="B22" s="101" t="s">
        <v>362</v>
      </c>
      <c r="C22" s="527">
        <f>0.0043*M9</f>
        <v>0.58544164600000004</v>
      </c>
      <c r="D22" s="527"/>
      <c r="E22" s="527"/>
      <c r="F22" s="126">
        <v>0.36</v>
      </c>
    </row>
    <row r="23" spans="1:6">
      <c r="A23" s="101"/>
      <c r="B23" s="101"/>
      <c r="C23" s="528" t="s">
        <v>372</v>
      </c>
      <c r="D23" s="528"/>
      <c r="E23" s="528"/>
      <c r="F23" s="125"/>
    </row>
    <row r="24" spans="1:6" ht="38.25">
      <c r="A24" s="101" t="s">
        <v>280</v>
      </c>
      <c r="B24" s="101" t="s">
        <v>362</v>
      </c>
      <c r="C24" s="527">
        <f>0.00046*M9</f>
        <v>6.2628641200000001E-2</v>
      </c>
      <c r="D24" s="527"/>
      <c r="E24" s="527"/>
      <c r="F24" s="126">
        <v>0.04</v>
      </c>
    </row>
    <row r="25" spans="1:6">
      <c r="A25" s="101"/>
      <c r="B25" s="101"/>
      <c r="C25" s="528" t="s">
        <v>373</v>
      </c>
      <c r="D25" s="528"/>
      <c r="E25" s="528"/>
      <c r="F25" s="125"/>
    </row>
    <row r="26" spans="1:6" ht="51">
      <c r="A26" s="101" t="s">
        <v>281</v>
      </c>
      <c r="B26" s="101" t="s">
        <v>374</v>
      </c>
      <c r="C26" s="527">
        <f>0.0068*L9</f>
        <v>0.15920772</v>
      </c>
      <c r="D26" s="527"/>
      <c r="E26" s="527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8" t="s">
        <v>375</v>
      </c>
      <c r="D29" s="528"/>
      <c r="E29" s="528"/>
      <c r="F29" s="125"/>
    </row>
    <row r="30" spans="1:6" ht="25.5">
      <c r="A30" s="101" t="s">
        <v>283</v>
      </c>
      <c r="B30" s="101" t="s">
        <v>362</v>
      </c>
      <c r="C30" s="527">
        <f>0.0008*G9</f>
        <v>6.2434160000000002E-2</v>
      </c>
      <c r="D30" s="527"/>
      <c r="E30" s="527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8" t="s">
        <v>376</v>
      </c>
      <c r="D33" s="528"/>
      <c r="E33" s="528"/>
      <c r="F33" s="125"/>
    </row>
    <row r="34" spans="1:8" ht="25.5">
      <c r="A34" s="101" t="s">
        <v>285</v>
      </c>
      <c r="B34" s="101" t="s">
        <v>362</v>
      </c>
      <c r="C34" s="527">
        <f>0.027*M9</f>
        <v>3.6760289400000001</v>
      </c>
      <c r="D34" s="527"/>
      <c r="E34" s="527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8">
        <v>1.6310000000000002E-2</v>
      </c>
      <c r="D37" s="528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7">
        <f>C37*(J9+K9)</f>
        <v>1.8387293792000006</v>
      </c>
      <c r="D38" s="527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8" t="s">
        <v>377</v>
      </c>
      <c r="D39" s="528"/>
      <c r="E39" s="528"/>
      <c r="F39" s="125"/>
    </row>
    <row r="40" spans="1:8" ht="51">
      <c r="A40" s="101" t="s">
        <v>287</v>
      </c>
      <c r="B40" s="101" t="s">
        <v>378</v>
      </c>
      <c r="C40" s="527">
        <f>0.0263*G9</f>
        <v>2.0525230099999998</v>
      </c>
      <c r="D40" s="527"/>
      <c r="E40" s="527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9" t="s">
        <v>263</v>
      </c>
      <c r="B45" s="529"/>
      <c r="C45" s="529"/>
      <c r="D45" s="529"/>
      <c r="E45" s="529"/>
      <c r="F45" s="529"/>
      <c r="G45" s="529"/>
      <c r="H45" s="529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41" t="s">
        <v>343</v>
      </c>
      <c r="B2" s="541"/>
      <c r="C2" s="541"/>
      <c r="D2" s="541"/>
      <c r="E2" s="541"/>
      <c r="F2" s="118"/>
    </row>
    <row r="3" spans="1:15" ht="15.75">
      <c r="A3" s="541" t="s">
        <v>272</v>
      </c>
      <c r="B3" s="541"/>
      <c r="C3" s="541"/>
      <c r="D3" s="541"/>
      <c r="E3" s="541"/>
      <c r="F3" s="119"/>
      <c r="H3" s="540" t="s">
        <v>480</v>
      </c>
      <c r="I3" s="540"/>
      <c r="J3" s="540"/>
      <c r="K3" s="540"/>
      <c r="L3" s="540"/>
      <c r="M3" s="540"/>
      <c r="N3" s="540"/>
    </row>
    <row r="4" spans="1:15" ht="5.25" customHeight="1">
      <c r="A4" s="120"/>
    </row>
    <row r="5" spans="1:15" ht="24.75" customHeight="1">
      <c r="A5" s="535" t="s">
        <v>344</v>
      </c>
      <c r="B5" s="535" t="s">
        <v>345</v>
      </c>
      <c r="C5" s="542" t="s">
        <v>346</v>
      </c>
      <c r="D5" s="543"/>
      <c r="E5" s="544"/>
      <c r="F5" s="121"/>
      <c r="H5" s="42"/>
      <c r="I5" s="42"/>
      <c r="J5" s="42"/>
      <c r="K5" s="531" t="s">
        <v>347</v>
      </c>
      <c r="L5" s="531"/>
      <c r="M5" s="531"/>
      <c r="N5" s="42"/>
    </row>
    <row r="6" spans="1:15" ht="51">
      <c r="A6" s="536"/>
      <c r="B6" s="536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8" t="s">
        <v>358</v>
      </c>
      <c r="D8" s="528"/>
      <c r="E8" s="528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7">
        <f>0.0595*I8</f>
        <v>3.53499615</v>
      </c>
      <c r="D9" s="527"/>
      <c r="E9" s="527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30" t="s">
        <v>360</v>
      </c>
      <c r="D10" s="530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7">
        <f>(L8+K8)*0.00376</f>
        <v>0.42388856320000007</v>
      </c>
      <c r="D11" s="527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7">
        <f>0.0009*(M8+L8)</f>
        <v>5.2104419999999992E-2</v>
      </c>
      <c r="E13" s="527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30" t="s">
        <v>370</v>
      </c>
      <c r="E18" s="530"/>
      <c r="F18" s="127"/>
    </row>
    <row r="19" spans="1:6" ht="51">
      <c r="A19" s="101" t="s">
        <v>278</v>
      </c>
      <c r="B19" s="101" t="s">
        <v>362</v>
      </c>
      <c r="C19" s="101"/>
      <c r="D19" s="527">
        <f>(M8+L8)*0.00612</f>
        <v>0.35431005599999993</v>
      </c>
      <c r="E19" s="527"/>
      <c r="F19" s="126">
        <f>D19</f>
        <v>0.35431005599999993</v>
      </c>
    </row>
    <row r="20" spans="1:6" ht="12.75" customHeight="1">
      <c r="A20" s="101"/>
      <c r="B20" s="101"/>
      <c r="C20" s="528" t="s">
        <v>371</v>
      </c>
      <c r="D20" s="528"/>
      <c r="E20" s="528"/>
      <c r="F20" s="125"/>
    </row>
    <row r="21" spans="1:6" ht="25.5">
      <c r="A21" s="101" t="s">
        <v>279</v>
      </c>
      <c r="B21" s="101" t="s">
        <v>362</v>
      </c>
      <c r="C21" s="527">
        <f>0.0043*N8</f>
        <v>0.58544164600000004</v>
      </c>
      <c r="D21" s="527"/>
      <c r="E21" s="527"/>
      <c r="F21" s="126">
        <f>C21</f>
        <v>0.58544164600000004</v>
      </c>
    </row>
    <row r="22" spans="1:6">
      <c r="A22" s="101"/>
      <c r="B22" s="101"/>
      <c r="C22" s="528" t="s">
        <v>372</v>
      </c>
      <c r="D22" s="528"/>
      <c r="E22" s="528"/>
      <c r="F22" s="125"/>
    </row>
    <row r="23" spans="1:6" ht="38.25">
      <c r="A23" s="101" t="s">
        <v>280</v>
      </c>
      <c r="B23" s="101" t="s">
        <v>362</v>
      </c>
      <c r="C23" s="527">
        <f>0.00046*N8</f>
        <v>6.2628641200000001E-2</v>
      </c>
      <c r="D23" s="527"/>
      <c r="E23" s="527"/>
      <c r="F23" s="126">
        <f>C23</f>
        <v>6.2628641200000001E-2</v>
      </c>
    </row>
    <row r="24" spans="1:6">
      <c r="A24" s="101"/>
      <c r="B24" s="101"/>
      <c r="C24" s="528" t="s">
        <v>373</v>
      </c>
      <c r="D24" s="528"/>
      <c r="E24" s="528"/>
      <c r="F24" s="125"/>
    </row>
    <row r="25" spans="1:6" ht="37.5" customHeight="1">
      <c r="A25" s="101" t="s">
        <v>281</v>
      </c>
      <c r="B25" s="101" t="s">
        <v>374</v>
      </c>
      <c r="C25" s="527" t="e">
        <f>0.0068*#REF!</f>
        <v>#REF!</v>
      </c>
      <c r="D25" s="527"/>
      <c r="E25" s="527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8" t="s">
        <v>375</v>
      </c>
      <c r="D28" s="528"/>
      <c r="E28" s="528"/>
      <c r="F28" s="125"/>
    </row>
    <row r="29" spans="1:6" s="55" customFormat="1" ht="26.25" customHeight="1">
      <c r="A29" s="101" t="s">
        <v>283</v>
      </c>
      <c r="B29" s="101" t="s">
        <v>362</v>
      </c>
      <c r="C29" s="527">
        <f>0.0008*N8</f>
        <v>0.10891937600000001</v>
      </c>
      <c r="D29" s="527"/>
      <c r="E29" s="527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8" t="s">
        <v>376</v>
      </c>
      <c r="D32" s="528"/>
      <c r="E32" s="528"/>
      <c r="F32" s="125"/>
    </row>
    <row r="33" spans="1:8" ht="25.5">
      <c r="A33" s="101" t="s">
        <v>285</v>
      </c>
      <c r="B33" s="101" t="s">
        <v>362</v>
      </c>
      <c r="C33" s="527">
        <f>0.027*N8</f>
        <v>3.6760289400000001</v>
      </c>
      <c r="D33" s="527"/>
      <c r="E33" s="527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8">
        <v>1.6310000000000002E-2</v>
      </c>
      <c r="D36" s="528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7">
        <f>C36*(L8+K8)</f>
        <v>1.8387293792000006</v>
      </c>
      <c r="D37" s="527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8" t="s">
        <v>377</v>
      </c>
      <c r="D38" s="528"/>
      <c r="E38" s="528"/>
      <c r="F38" s="125"/>
    </row>
    <row r="39" spans="1:8" ht="51">
      <c r="A39" s="101" t="s">
        <v>287</v>
      </c>
      <c r="B39" s="101" t="s">
        <v>378</v>
      </c>
      <c r="C39" s="527">
        <f>0.0263*H8</f>
        <v>2.0525230099999998</v>
      </c>
      <c r="D39" s="527"/>
      <c r="E39" s="527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6" t="s">
        <v>465</v>
      </c>
      <c r="B8" s="526"/>
      <c r="C8" s="526"/>
      <c r="D8" s="526"/>
      <c r="E8" s="526"/>
      <c r="F8" s="526"/>
      <c r="G8" s="526"/>
    </row>
    <row r="9" spans="1:8" ht="15.75">
      <c r="A9" s="550" t="s">
        <v>466</v>
      </c>
      <c r="B9" s="550"/>
      <c r="C9" s="550"/>
      <c r="D9" s="550"/>
      <c r="E9" s="550"/>
      <c r="F9" s="550"/>
      <c r="G9" s="550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51" t="s">
        <v>470</v>
      </c>
      <c r="D29" s="551"/>
      <c r="E29" s="551"/>
      <c r="F29" s="551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6" t="s">
        <v>208</v>
      </c>
      <c r="D31" s="546"/>
      <c r="E31" s="546"/>
      <c r="F31" s="546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7"/>
      <c r="D39" s="548"/>
      <c r="E39" s="548"/>
      <c r="F39" s="549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6"/>
      <c r="D52" s="546"/>
      <c r="E52" s="546"/>
      <c r="F52" s="546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7" t="s">
        <v>343</v>
      </c>
      <c r="B2" s="557"/>
      <c r="C2" s="557"/>
      <c r="D2" s="557"/>
      <c r="E2" s="557"/>
      <c r="F2" s="55"/>
    </row>
    <row r="3" spans="1:6" ht="15">
      <c r="A3" s="558" t="s">
        <v>379</v>
      </c>
      <c r="B3" s="558"/>
      <c r="C3" s="558"/>
      <c r="D3" s="558"/>
      <c r="E3" s="558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35" t="s">
        <v>344</v>
      </c>
      <c r="B5" s="535" t="s">
        <v>345</v>
      </c>
      <c r="C5" s="537" t="s">
        <v>380</v>
      </c>
      <c r="D5" s="538"/>
      <c r="E5" s="539"/>
      <c r="F5" s="42" t="s">
        <v>567</v>
      </c>
    </row>
    <row r="6" spans="1:6">
      <c r="A6" s="536"/>
      <c r="B6" s="536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4" t="s">
        <v>384</v>
      </c>
      <c r="D7" s="555"/>
      <c r="E7" s="555"/>
      <c r="F7" s="556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7" t="s">
        <v>343</v>
      </c>
      <c r="B13" s="557"/>
      <c r="C13" s="557"/>
      <c r="D13" s="557"/>
      <c r="E13" s="557"/>
      <c r="F13" s="55"/>
    </row>
    <row r="14" spans="1:6" ht="15">
      <c r="A14" s="558" t="s">
        <v>408</v>
      </c>
      <c r="B14" s="558"/>
      <c r="C14" s="558"/>
      <c r="D14" s="558"/>
      <c r="E14" s="558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9" t="s">
        <v>344</v>
      </c>
      <c r="B16" s="559" t="s">
        <v>345</v>
      </c>
      <c r="C16" s="531" t="s">
        <v>380</v>
      </c>
      <c r="D16" s="531"/>
      <c r="E16" s="531"/>
      <c r="F16" s="121" t="s">
        <v>567</v>
      </c>
    </row>
    <row r="17" spans="1:8">
      <c r="A17" s="559"/>
      <c r="B17" s="559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4" t="s">
        <v>384</v>
      </c>
      <c r="D18" s="555"/>
      <c r="E18" s="555"/>
      <c r="F18" s="556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42" t="s">
        <v>384</v>
      </c>
      <c r="D22" s="543"/>
      <c r="E22" s="543"/>
      <c r="F22" s="544"/>
    </row>
    <row r="23" spans="1:8">
      <c r="A23" s="552" t="s">
        <v>409</v>
      </c>
      <c r="B23" s="553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9" t="s">
        <v>263</v>
      </c>
      <c r="B29" s="529"/>
      <c r="C29" s="529"/>
      <c r="D29" s="529"/>
      <c r="E29" s="529"/>
      <c r="F29" s="529"/>
      <c r="G29" s="529"/>
      <c r="H29" s="529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41" t="s">
        <v>311</v>
      </c>
      <c r="B4" s="541"/>
      <c r="C4" s="541"/>
      <c r="D4" s="541"/>
      <c r="E4" s="541"/>
      <c r="F4" s="541"/>
      <c r="G4" s="541"/>
    </row>
    <row r="5" spans="1:8" ht="15">
      <c r="A5" s="541" t="s">
        <v>478</v>
      </c>
      <c r="B5" s="541"/>
      <c r="C5" s="541"/>
      <c r="D5" s="541"/>
      <c r="E5" s="541"/>
      <c r="F5" s="541"/>
      <c r="G5" s="541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9" t="s">
        <v>263</v>
      </c>
      <c r="B33" s="529"/>
      <c r="C33" s="529"/>
      <c r="D33" s="529"/>
      <c r="E33" s="529"/>
      <c r="F33" s="529"/>
      <c r="G33" s="529"/>
      <c r="H33" s="529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8" t="s">
        <v>266</v>
      </c>
      <c r="B4" s="568"/>
      <c r="C4" s="568"/>
      <c r="D4" s="568"/>
      <c r="E4" s="568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9" t="s">
        <v>272</v>
      </c>
      <c r="B7" s="570"/>
      <c r="C7" s="570"/>
      <c r="D7" s="571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62" t="s">
        <v>199</v>
      </c>
      <c r="B26" s="563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62" t="s">
        <v>290</v>
      </c>
      <c r="B27" s="572"/>
      <c r="C27" s="572"/>
      <c r="D27" s="563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62" t="s">
        <v>199</v>
      </c>
      <c r="B33" s="563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64" t="s">
        <v>303</v>
      </c>
      <c r="B37" s="565"/>
      <c r="C37" s="566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7" t="s">
        <v>211</v>
      </c>
      <c r="B39" s="567"/>
      <c r="C39" s="567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9" t="s">
        <v>263</v>
      </c>
      <c r="B49" s="529"/>
      <c r="C49" s="529"/>
      <c r="D49" s="529"/>
      <c r="E49" s="529"/>
      <c r="F49" s="529"/>
      <c r="G49" s="529"/>
      <c r="H49" s="529"/>
    </row>
    <row r="115" spans="1:15" ht="28.5" customHeight="1"/>
    <row r="126" spans="1:15">
      <c r="A126" s="561"/>
      <c r="B126" s="561"/>
      <c r="C126" s="561"/>
      <c r="D126" s="560"/>
      <c r="E126" s="55"/>
      <c r="F126" s="560"/>
      <c r="G126" s="560"/>
      <c r="H126" s="560"/>
      <c r="I126" s="55"/>
      <c r="J126" s="55"/>
      <c r="K126" s="55"/>
      <c r="L126" s="55"/>
      <c r="M126" s="55"/>
      <c r="N126" s="55"/>
      <c r="O126" s="55"/>
    </row>
    <row r="127" spans="1:15">
      <c r="A127" s="561"/>
      <c r="B127" s="561"/>
      <c r="C127" s="561"/>
      <c r="D127" s="560"/>
      <c r="E127" s="55"/>
      <c r="F127" s="560"/>
      <c r="G127" s="560"/>
      <c r="H127" s="560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6" t="s">
        <v>221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</row>
    <row r="2" spans="1:25" ht="16.5" thickBot="1">
      <c r="A2" s="612" t="s">
        <v>209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t="s">
        <v>420</v>
      </c>
    </row>
    <row r="3" spans="1:25" ht="15" customHeight="1">
      <c r="A3" s="613" t="s">
        <v>175</v>
      </c>
      <c r="B3" s="614" t="s">
        <v>176</v>
      </c>
      <c r="C3" s="615"/>
      <c r="D3" s="616"/>
      <c r="E3" s="621" t="s">
        <v>177</v>
      </c>
      <c r="F3" s="624" t="s">
        <v>190</v>
      </c>
      <c r="G3" s="596"/>
      <c r="H3" s="596"/>
      <c r="I3" s="597"/>
      <c r="J3" s="595" t="s">
        <v>191</v>
      </c>
      <c r="K3" s="596"/>
      <c r="L3" s="596"/>
      <c r="M3" s="597"/>
      <c r="N3" s="595" t="s">
        <v>192</v>
      </c>
      <c r="O3" s="596"/>
      <c r="P3" s="596"/>
      <c r="Q3" s="597"/>
      <c r="R3" s="595" t="s">
        <v>481</v>
      </c>
      <c r="S3" s="596"/>
      <c r="T3" s="596"/>
      <c r="U3" s="597"/>
      <c r="V3" s="595" t="s">
        <v>482</v>
      </c>
      <c r="W3" s="596"/>
      <c r="X3" s="596"/>
      <c r="Y3" s="597"/>
    </row>
    <row r="4" spans="1:25" ht="14.25" customHeight="1">
      <c r="A4" s="599"/>
      <c r="B4" s="617"/>
      <c r="C4" s="618"/>
      <c r="D4" s="610"/>
      <c r="E4" s="622"/>
      <c r="F4" s="598" t="s">
        <v>178</v>
      </c>
      <c r="G4" s="601" t="s">
        <v>179</v>
      </c>
      <c r="H4" s="604" t="s">
        <v>180</v>
      </c>
      <c r="I4" s="606" t="s">
        <v>181</v>
      </c>
      <c r="J4" s="609" t="s">
        <v>178</v>
      </c>
      <c r="K4" s="601" t="s">
        <v>179</v>
      </c>
      <c r="L4" s="604" t="s">
        <v>180</v>
      </c>
      <c r="M4" s="606" t="s">
        <v>181</v>
      </c>
      <c r="N4" s="609" t="s">
        <v>178</v>
      </c>
      <c r="O4" s="601" t="s">
        <v>179</v>
      </c>
      <c r="P4" s="604" t="s">
        <v>180</v>
      </c>
      <c r="Q4" s="606" t="s">
        <v>181</v>
      </c>
      <c r="R4" s="609" t="s">
        <v>178</v>
      </c>
      <c r="S4" s="601" t="s">
        <v>179</v>
      </c>
      <c r="T4" s="604" t="s">
        <v>180</v>
      </c>
      <c r="U4" s="606" t="s">
        <v>181</v>
      </c>
      <c r="V4" s="609" t="s">
        <v>178</v>
      </c>
      <c r="W4" s="601" t="s">
        <v>179</v>
      </c>
      <c r="X4" s="604" t="s">
        <v>180</v>
      </c>
      <c r="Y4" s="606" t="s">
        <v>181</v>
      </c>
    </row>
    <row r="5" spans="1:25">
      <c r="A5" s="599"/>
      <c r="B5" s="617"/>
      <c r="C5" s="618"/>
      <c r="D5" s="610"/>
      <c r="E5" s="622"/>
      <c r="F5" s="599"/>
      <c r="G5" s="602"/>
      <c r="H5" s="604"/>
      <c r="I5" s="607"/>
      <c r="J5" s="610"/>
      <c r="K5" s="602"/>
      <c r="L5" s="604"/>
      <c r="M5" s="607"/>
      <c r="N5" s="610"/>
      <c r="O5" s="602"/>
      <c r="P5" s="604"/>
      <c r="Q5" s="607"/>
      <c r="R5" s="610"/>
      <c r="S5" s="602"/>
      <c r="T5" s="604"/>
      <c r="U5" s="607"/>
      <c r="V5" s="610"/>
      <c r="W5" s="602"/>
      <c r="X5" s="604"/>
      <c r="Y5" s="607"/>
    </row>
    <row r="6" spans="1:25" ht="25.5" customHeight="1" thickBot="1">
      <c r="A6" s="600"/>
      <c r="B6" s="619"/>
      <c r="C6" s="620"/>
      <c r="D6" s="611"/>
      <c r="E6" s="623"/>
      <c r="F6" s="600"/>
      <c r="G6" s="603"/>
      <c r="H6" s="605"/>
      <c r="I6" s="608"/>
      <c r="J6" s="611"/>
      <c r="K6" s="603"/>
      <c r="L6" s="605"/>
      <c r="M6" s="608"/>
      <c r="N6" s="611"/>
      <c r="O6" s="603"/>
      <c r="P6" s="605"/>
      <c r="Q6" s="608"/>
      <c r="R6" s="611"/>
      <c r="S6" s="603"/>
      <c r="T6" s="605"/>
      <c r="U6" s="608"/>
      <c r="V6" s="611"/>
      <c r="W6" s="603"/>
      <c r="X6" s="605"/>
      <c r="Y6" s="608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6" t="s">
        <v>182</v>
      </c>
      <c r="C8" s="587"/>
      <c r="D8" s="588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9" t="s">
        <v>183</v>
      </c>
      <c r="C9" s="590"/>
      <c r="D9" s="591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92" t="s">
        <v>184</v>
      </c>
      <c r="C10" s="593"/>
      <c r="D10" s="594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6" t="s">
        <v>204</v>
      </c>
      <c r="C11" s="577"/>
      <c r="D11" s="578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85" t="s">
        <v>206</v>
      </c>
      <c r="C12" s="585"/>
      <c r="D12" s="585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85" t="s">
        <v>205</v>
      </c>
      <c r="C13" s="585"/>
      <c r="D13" s="585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6" t="s">
        <v>185</v>
      </c>
      <c r="C14" s="577"/>
      <c r="D14" s="578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6" t="s">
        <v>401</v>
      </c>
      <c r="C15" s="577"/>
      <c r="D15" s="578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6" t="s">
        <v>402</v>
      </c>
      <c r="C16" s="577"/>
      <c r="D16" s="578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6" t="s">
        <v>403</v>
      </c>
      <c r="C17" s="577"/>
      <c r="D17" s="578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6" t="s">
        <v>407</v>
      </c>
      <c r="C18" s="577"/>
      <c r="D18" s="578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6"/>
      <c r="C19" s="577"/>
      <c r="D19" s="578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6" t="s">
        <v>186</v>
      </c>
      <c r="C20" s="577"/>
      <c r="D20" s="578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9" t="s">
        <v>418</v>
      </c>
      <c r="C21" s="580"/>
      <c r="D21" s="581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85" t="s">
        <v>206</v>
      </c>
      <c r="C22" s="585"/>
      <c r="D22" s="585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85" t="s">
        <v>205</v>
      </c>
      <c r="C23" s="585"/>
      <c r="D23" s="585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6" t="s">
        <v>204</v>
      </c>
      <c r="C24" s="577"/>
      <c r="D24" s="578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6" t="s">
        <v>405</v>
      </c>
      <c r="C25" s="577"/>
      <c r="D25" s="578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6" t="s">
        <v>404</v>
      </c>
      <c r="C26" s="577"/>
      <c r="D26" s="578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6" t="s">
        <v>407</v>
      </c>
      <c r="C27" s="577"/>
      <c r="D27" s="578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82" t="s">
        <v>235</v>
      </c>
      <c r="C28" s="583"/>
      <c r="D28" s="584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6" t="s">
        <v>187</v>
      </c>
      <c r="C29" s="577"/>
      <c r="D29" s="578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6" t="s">
        <v>188</v>
      </c>
      <c r="C30" s="577"/>
      <c r="D30" s="578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9" t="s">
        <v>239</v>
      </c>
      <c r="C33" s="580"/>
      <c r="D33" s="581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9" t="s">
        <v>189</v>
      </c>
      <c r="C34" s="580"/>
      <c r="D34" s="581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6" t="s">
        <v>205</v>
      </c>
      <c r="C35" s="577"/>
      <c r="D35" s="578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6" t="s">
        <v>422</v>
      </c>
      <c r="C36" s="577"/>
      <c r="D36" s="578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6" t="s">
        <v>421</v>
      </c>
      <c r="C37" s="577"/>
      <c r="D37" s="578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6" t="s">
        <v>423</v>
      </c>
      <c r="C38" s="577"/>
      <c r="D38" s="578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6" t="s">
        <v>424</v>
      </c>
      <c r="C39" s="577"/>
      <c r="D39" s="578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6" t="s">
        <v>425</v>
      </c>
      <c r="C40" s="577"/>
      <c r="D40" s="578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6" t="s">
        <v>426</v>
      </c>
      <c r="C41" s="577"/>
      <c r="D41" s="578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6" t="s">
        <v>427</v>
      </c>
      <c r="C42" s="577"/>
      <c r="D42" s="578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6" t="s">
        <v>428</v>
      </c>
      <c r="C43" s="577"/>
      <c r="D43" s="578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6" t="s">
        <v>429</v>
      </c>
      <c r="C44" s="577"/>
      <c r="D44" s="578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6" t="s">
        <v>430</v>
      </c>
      <c r="C45" s="577"/>
      <c r="D45" s="578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6"/>
      <c r="C46" s="577"/>
      <c r="D46" s="578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73" t="s">
        <v>193</v>
      </c>
      <c r="C47" s="574"/>
      <c r="D47" s="575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6" t="s">
        <v>221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</row>
    <row r="2" spans="1:18" ht="16.5" thickBot="1">
      <c r="A2" s="612" t="s">
        <v>209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t="s">
        <v>420</v>
      </c>
    </row>
    <row r="3" spans="1:18" ht="15" customHeight="1">
      <c r="A3" s="613" t="s">
        <v>175</v>
      </c>
      <c r="B3" s="614" t="s">
        <v>176</v>
      </c>
      <c r="C3" s="615"/>
      <c r="D3" s="616"/>
      <c r="E3" s="621" t="s">
        <v>177</v>
      </c>
      <c r="F3" s="624" t="s">
        <v>190</v>
      </c>
      <c r="G3" s="596"/>
      <c r="H3" s="596"/>
      <c r="I3" s="597"/>
      <c r="J3" s="595" t="s">
        <v>191</v>
      </c>
      <c r="K3" s="596"/>
      <c r="L3" s="596"/>
      <c r="M3" s="597"/>
      <c r="N3" s="595" t="s">
        <v>192</v>
      </c>
      <c r="O3" s="596"/>
      <c r="P3" s="596"/>
      <c r="Q3" s="597"/>
    </row>
    <row r="4" spans="1:18" ht="14.25" customHeight="1">
      <c r="A4" s="599"/>
      <c r="B4" s="617"/>
      <c r="C4" s="618"/>
      <c r="D4" s="610"/>
      <c r="E4" s="622"/>
      <c r="F4" s="598" t="s">
        <v>178</v>
      </c>
      <c r="G4" s="601" t="s">
        <v>179</v>
      </c>
      <c r="H4" s="604" t="s">
        <v>180</v>
      </c>
      <c r="I4" s="606" t="s">
        <v>181</v>
      </c>
      <c r="J4" s="609" t="s">
        <v>178</v>
      </c>
      <c r="K4" s="601" t="s">
        <v>179</v>
      </c>
      <c r="L4" s="604" t="s">
        <v>180</v>
      </c>
      <c r="M4" s="606" t="s">
        <v>181</v>
      </c>
      <c r="N4" s="609" t="s">
        <v>178</v>
      </c>
      <c r="O4" s="601" t="s">
        <v>179</v>
      </c>
      <c r="P4" s="604" t="s">
        <v>180</v>
      </c>
      <c r="Q4" s="606" t="s">
        <v>181</v>
      </c>
    </row>
    <row r="5" spans="1:18">
      <c r="A5" s="599"/>
      <c r="B5" s="617"/>
      <c r="C5" s="618"/>
      <c r="D5" s="610"/>
      <c r="E5" s="622"/>
      <c r="F5" s="599"/>
      <c r="G5" s="602"/>
      <c r="H5" s="604"/>
      <c r="I5" s="607"/>
      <c r="J5" s="610"/>
      <c r="K5" s="602"/>
      <c r="L5" s="604"/>
      <c r="M5" s="607"/>
      <c r="N5" s="610"/>
      <c r="O5" s="602"/>
      <c r="P5" s="604"/>
      <c r="Q5" s="607"/>
    </row>
    <row r="6" spans="1:18" ht="25.5" customHeight="1" thickBot="1">
      <c r="A6" s="600"/>
      <c r="B6" s="619"/>
      <c r="C6" s="620"/>
      <c r="D6" s="611"/>
      <c r="E6" s="623"/>
      <c r="F6" s="600"/>
      <c r="G6" s="603"/>
      <c r="H6" s="605"/>
      <c r="I6" s="608"/>
      <c r="J6" s="611"/>
      <c r="K6" s="603"/>
      <c r="L6" s="605"/>
      <c r="M6" s="608"/>
      <c r="N6" s="611"/>
      <c r="O6" s="603"/>
      <c r="P6" s="605"/>
      <c r="Q6" s="608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6" t="s">
        <v>182</v>
      </c>
      <c r="C8" s="587"/>
      <c r="D8" s="588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9" t="s">
        <v>183</v>
      </c>
      <c r="C9" s="590"/>
      <c r="D9" s="591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92" t="s">
        <v>184</v>
      </c>
      <c r="C10" s="593"/>
      <c r="D10" s="594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6" t="s">
        <v>204</v>
      </c>
      <c r="C11" s="577"/>
      <c r="D11" s="578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85" t="s">
        <v>206</v>
      </c>
      <c r="C12" s="585"/>
      <c r="D12" s="585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85" t="s">
        <v>205</v>
      </c>
      <c r="C13" s="585"/>
      <c r="D13" s="585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6" t="s">
        <v>185</v>
      </c>
      <c r="C14" s="577"/>
      <c r="D14" s="578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6" t="s">
        <v>401</v>
      </c>
      <c r="C15" s="577"/>
      <c r="D15" s="578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6" t="s">
        <v>402</v>
      </c>
      <c r="C16" s="577"/>
      <c r="D16" s="578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6" t="s">
        <v>403</v>
      </c>
      <c r="C17" s="577"/>
      <c r="D17" s="578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6" t="s">
        <v>407</v>
      </c>
      <c r="C18" s="577"/>
      <c r="D18" s="578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6"/>
      <c r="C19" s="577"/>
      <c r="D19" s="578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6" t="s">
        <v>186</v>
      </c>
      <c r="C20" s="577"/>
      <c r="D20" s="578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9" t="s">
        <v>418</v>
      </c>
      <c r="C21" s="580"/>
      <c r="D21" s="581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85" t="s">
        <v>206</v>
      </c>
      <c r="C22" s="585"/>
      <c r="D22" s="585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85" t="s">
        <v>205</v>
      </c>
      <c r="C23" s="585"/>
      <c r="D23" s="585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6" t="s">
        <v>204</v>
      </c>
      <c r="C24" s="577"/>
      <c r="D24" s="578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6" t="s">
        <v>405</v>
      </c>
      <c r="C25" s="577"/>
      <c r="D25" s="578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6" t="s">
        <v>404</v>
      </c>
      <c r="C26" s="577"/>
      <c r="D26" s="578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6" t="s">
        <v>407</v>
      </c>
      <c r="C27" s="577"/>
      <c r="D27" s="578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82" t="s">
        <v>235</v>
      </c>
      <c r="C28" s="583"/>
      <c r="D28" s="584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6" t="s">
        <v>187</v>
      </c>
      <c r="C29" s="577"/>
      <c r="D29" s="578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6" t="s">
        <v>188</v>
      </c>
      <c r="C30" s="577"/>
      <c r="D30" s="578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9" t="s">
        <v>239</v>
      </c>
      <c r="C33" s="580"/>
      <c r="D33" s="581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9" t="s">
        <v>189</v>
      </c>
      <c r="C34" s="580"/>
      <c r="D34" s="581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6" t="s">
        <v>205</v>
      </c>
      <c r="C35" s="577"/>
      <c r="D35" s="578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6" t="s">
        <v>422</v>
      </c>
      <c r="C36" s="577"/>
      <c r="D36" s="578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6" t="s">
        <v>421</v>
      </c>
      <c r="C37" s="577"/>
      <c r="D37" s="578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6" t="s">
        <v>423</v>
      </c>
      <c r="C38" s="577"/>
      <c r="D38" s="578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6" t="s">
        <v>424</v>
      </c>
      <c r="C39" s="577"/>
      <c r="D39" s="578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6" t="s">
        <v>425</v>
      </c>
      <c r="C40" s="577"/>
      <c r="D40" s="578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6" t="s">
        <v>426</v>
      </c>
      <c r="C41" s="577"/>
      <c r="D41" s="578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6" t="s">
        <v>427</v>
      </c>
      <c r="C42" s="577"/>
      <c r="D42" s="578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6" t="s">
        <v>428</v>
      </c>
      <c r="C43" s="577"/>
      <c r="D43" s="578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6" t="s">
        <v>429</v>
      </c>
      <c r="C44" s="577"/>
      <c r="D44" s="578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6" t="s">
        <v>430</v>
      </c>
      <c r="C45" s="577"/>
      <c r="D45" s="578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6"/>
      <c r="C46" s="577"/>
      <c r="D46" s="578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73" t="s">
        <v>193</v>
      </c>
      <c r="C47" s="574"/>
      <c r="D47" s="575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32" t="s">
        <v>202</v>
      </c>
      <c r="B1" s="632"/>
      <c r="C1" s="632"/>
      <c r="D1" s="632"/>
      <c r="E1" s="632"/>
      <c r="F1" s="632"/>
      <c r="G1" s="632"/>
      <c r="H1" s="632"/>
    </row>
    <row r="2" spans="1:12" ht="15.75">
      <c r="A2" s="526" t="s">
        <v>221</v>
      </c>
      <c r="B2" s="526"/>
      <c r="C2" s="526"/>
      <c r="D2" s="526"/>
      <c r="E2" s="526"/>
      <c r="F2" s="526"/>
      <c r="G2" s="526"/>
      <c r="H2" s="526"/>
    </row>
    <row r="3" spans="1:12" ht="15.75">
      <c r="A3" s="526" t="s">
        <v>209</v>
      </c>
      <c r="B3" s="526"/>
      <c r="C3" s="526"/>
      <c r="D3" s="526"/>
      <c r="E3" s="526"/>
      <c r="F3" s="526"/>
      <c r="G3" s="526"/>
      <c r="H3" s="526"/>
    </row>
    <row r="4" spans="1:12" ht="6" customHeight="1"/>
    <row r="5" spans="1:12">
      <c r="A5" s="168" t="s">
        <v>195</v>
      </c>
      <c r="B5" s="633" t="s">
        <v>483</v>
      </c>
      <c r="C5" s="636" t="s">
        <v>222</v>
      </c>
      <c r="D5" s="636"/>
      <c r="E5" s="636"/>
      <c r="F5" s="636" t="s">
        <v>223</v>
      </c>
      <c r="G5" s="636"/>
      <c r="H5" s="636"/>
    </row>
    <row r="6" spans="1:12">
      <c r="A6" s="169" t="s">
        <v>196</v>
      </c>
      <c r="B6" s="634"/>
      <c r="C6" s="636" t="s">
        <v>224</v>
      </c>
      <c r="D6" s="636"/>
      <c r="E6" s="636"/>
      <c r="F6" s="636" t="s">
        <v>212</v>
      </c>
      <c r="G6" s="636"/>
      <c r="H6" s="636"/>
      <c r="L6" t="s">
        <v>484</v>
      </c>
    </row>
    <row r="7" spans="1:12" ht="51">
      <c r="A7" s="170"/>
      <c r="B7" s="635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25" t="s">
        <v>198</v>
      </c>
      <c r="C9" s="626"/>
      <c r="D9" s="627"/>
      <c r="E9" s="627"/>
      <c r="F9" s="627"/>
      <c r="G9" s="627"/>
      <c r="H9" s="628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9" t="s">
        <v>248</v>
      </c>
      <c r="D37" s="630"/>
      <c r="E37" s="631"/>
      <c r="F37" s="84"/>
      <c r="G37" s="84"/>
      <c r="H37" s="84"/>
    </row>
    <row r="38" spans="1:8" ht="7.5" customHeight="1">
      <c r="A38" s="86"/>
    </row>
    <row r="39" spans="1:8">
      <c r="A39" s="529" t="s">
        <v>263</v>
      </c>
      <c r="B39" s="529"/>
      <c r="C39" s="529"/>
      <c r="D39" s="529"/>
      <c r="E39" s="529"/>
      <c r="F39" s="529"/>
      <c r="G39" s="529"/>
      <c r="H39" s="529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32" t="s">
        <v>202</v>
      </c>
      <c r="B1" s="632"/>
      <c r="C1" s="632"/>
      <c r="D1" s="632"/>
      <c r="E1" s="632"/>
      <c r="F1" s="632"/>
      <c r="G1" s="632"/>
      <c r="H1" s="632"/>
    </row>
    <row r="2" spans="1:12" ht="15.75">
      <c r="A2" s="526" t="s">
        <v>221</v>
      </c>
      <c r="B2" s="526"/>
      <c r="C2" s="526"/>
      <c r="D2" s="526"/>
      <c r="E2" s="526"/>
      <c r="F2" s="526"/>
      <c r="G2" s="526"/>
      <c r="H2" s="526"/>
    </row>
    <row r="3" spans="1:12" ht="15.75">
      <c r="A3" s="526" t="s">
        <v>209</v>
      </c>
      <c r="B3" s="526"/>
      <c r="C3" s="526"/>
      <c r="D3" s="526"/>
      <c r="E3" s="526"/>
      <c r="F3" s="526"/>
      <c r="G3" s="526"/>
      <c r="H3" s="526"/>
    </row>
    <row r="4" spans="1:12" ht="6" customHeight="1"/>
    <row r="5" spans="1:12">
      <c r="A5" s="168" t="s">
        <v>195</v>
      </c>
      <c r="B5" s="633" t="s">
        <v>483</v>
      </c>
      <c r="C5" s="636" t="s">
        <v>222</v>
      </c>
      <c r="D5" s="636"/>
      <c r="E5" s="636"/>
      <c r="F5" s="636" t="s">
        <v>223</v>
      </c>
      <c r="G5" s="636"/>
      <c r="H5" s="636"/>
    </row>
    <row r="6" spans="1:12">
      <c r="A6" s="169" t="s">
        <v>196</v>
      </c>
      <c r="B6" s="634"/>
      <c r="C6" s="636" t="s">
        <v>224</v>
      </c>
      <c r="D6" s="636"/>
      <c r="E6" s="636"/>
      <c r="F6" s="636" t="s">
        <v>212</v>
      </c>
      <c r="G6" s="636"/>
      <c r="H6" s="636"/>
      <c r="L6" t="s">
        <v>484</v>
      </c>
    </row>
    <row r="7" spans="1:12" ht="51">
      <c r="A7" s="170"/>
      <c r="B7" s="635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25" t="s">
        <v>198</v>
      </c>
      <c r="C9" s="626"/>
      <c r="D9" s="627"/>
      <c r="E9" s="627"/>
      <c r="F9" s="627"/>
      <c r="G9" s="627"/>
      <c r="H9" s="628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9" t="s">
        <v>248</v>
      </c>
      <c r="D37" s="630"/>
      <c r="E37" s="631"/>
      <c r="F37" s="84"/>
      <c r="G37" s="84"/>
      <c r="H37" s="84"/>
    </row>
    <row r="38" spans="1:8" ht="7.5" customHeight="1">
      <c r="A38" s="86"/>
    </row>
    <row r="39" spans="1:8">
      <c r="A39" s="529" t="s">
        <v>263</v>
      </c>
      <c r="B39" s="529"/>
      <c r="C39" s="529"/>
      <c r="D39" s="529"/>
      <c r="E39" s="529"/>
      <c r="F39" s="529"/>
      <c r="G39" s="529"/>
      <c r="H39" s="529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9" workbookViewId="0">
      <selection activeCell="A192" sqref="A192:E195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11.28515625" style="214" customWidth="1"/>
    <col min="6" max="6" width="8.7109375" hidden="1" customWidth="1"/>
    <col min="7" max="7" width="8.7109375" style="65" hidden="1" customWidth="1"/>
    <col min="8" max="18" width="8.7109375" hidden="1" customWidth="1"/>
    <col min="19" max="23" width="8.85546875" hidden="1" customWidth="1"/>
  </cols>
  <sheetData>
    <row r="1" spans="1:23" ht="67.5" customHeight="1">
      <c r="A1" s="756"/>
      <c r="B1" s="757"/>
      <c r="C1" s="758" t="s">
        <v>714</v>
      </c>
      <c r="D1" s="758"/>
      <c r="E1" s="758"/>
      <c r="F1" s="757"/>
    </row>
    <row r="2" spans="1:23">
      <c r="A2" s="757"/>
      <c r="B2" s="757"/>
      <c r="C2" s="758"/>
      <c r="D2" s="758"/>
      <c r="E2" s="758"/>
      <c r="F2" s="757"/>
    </row>
    <row r="3" spans="1:23">
      <c r="A3" s="757"/>
      <c r="B3" s="757"/>
      <c r="C3" s="758"/>
      <c r="D3" s="758"/>
      <c r="E3" s="758"/>
      <c r="F3" s="757"/>
    </row>
    <row r="4" spans="1:23">
      <c r="A4" s="757"/>
      <c r="B4" s="757"/>
      <c r="C4" s="758"/>
      <c r="D4" s="758"/>
      <c r="E4" s="758"/>
      <c r="F4" s="757"/>
    </row>
    <row r="5" spans="1:23">
      <c r="A5" s="757"/>
      <c r="B5" s="757"/>
      <c r="C5" s="758"/>
      <c r="D5" s="758"/>
      <c r="E5" s="758"/>
      <c r="F5" s="757"/>
    </row>
    <row r="6" spans="1:23">
      <c r="A6" s="757"/>
      <c r="B6" s="757"/>
      <c r="C6" s="758"/>
      <c r="D6" s="758"/>
      <c r="E6" s="758"/>
      <c r="F6" s="757"/>
    </row>
    <row r="7" spans="1:23" ht="8.4499999999999993" customHeight="1">
      <c r="A7" s="757"/>
      <c r="B7" s="757"/>
      <c r="C7" s="758"/>
      <c r="D7" s="758"/>
      <c r="E7" s="758"/>
      <c r="F7" s="757"/>
    </row>
    <row r="8" spans="1:23" ht="43.15" hidden="1" customHeight="1">
      <c r="A8" s="757"/>
      <c r="B8" s="757"/>
      <c r="C8" s="757"/>
      <c r="D8" s="757"/>
      <c r="E8" s="757"/>
      <c r="F8" s="757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3" t="s">
        <v>702</v>
      </c>
      <c r="B10" s="654"/>
      <c r="C10" s="654"/>
      <c r="D10" s="654"/>
      <c r="E10" s="654"/>
      <c r="F10" s="654"/>
    </row>
    <row r="11" spans="1:23" ht="23.25" customHeight="1">
      <c r="A11" s="654" t="s">
        <v>713</v>
      </c>
      <c r="B11" s="654"/>
      <c r="C11" s="654"/>
      <c r="D11" s="654"/>
      <c r="E11" s="654"/>
      <c r="F11" s="654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2" t="s">
        <v>698</v>
      </c>
      <c r="W12" s="470" t="s">
        <v>710</v>
      </c>
    </row>
    <row r="13" spans="1:23" ht="30" customHeight="1">
      <c r="A13" s="662" t="s">
        <v>527</v>
      </c>
      <c r="B13" s="662"/>
      <c r="C13" s="662" t="s">
        <v>528</v>
      </c>
      <c r="D13" s="662" t="s">
        <v>87</v>
      </c>
      <c r="E13" s="667" t="s">
        <v>709</v>
      </c>
      <c r="F13" s="662" t="s">
        <v>676</v>
      </c>
      <c r="G13" s="669" t="s">
        <v>171</v>
      </c>
      <c r="K13" s="410"/>
      <c r="S13" s="531">
        <v>521.6</v>
      </c>
      <c r="T13" s="531">
        <v>0</v>
      </c>
      <c r="U13" s="531">
        <f>S13+T13</f>
        <v>521.6</v>
      </c>
      <c r="V13" s="531">
        <v>49.6</v>
      </c>
      <c r="W13" s="531">
        <f>U13+V13</f>
        <v>571.20000000000005</v>
      </c>
    </row>
    <row r="14" spans="1:23" ht="28.5" customHeight="1">
      <c r="A14" s="662"/>
      <c r="B14" s="662"/>
      <c r="C14" s="662"/>
      <c r="D14" s="662"/>
      <c r="E14" s="667"/>
      <c r="F14" s="662"/>
      <c r="G14" s="669"/>
      <c r="K14" s="410"/>
      <c r="P14" s="422"/>
      <c r="S14" s="531"/>
      <c r="T14" s="531"/>
      <c r="U14" s="531"/>
      <c r="V14" s="531"/>
      <c r="W14" s="531"/>
    </row>
    <row r="15" spans="1:23" ht="14.25" customHeight="1">
      <c r="A15" s="662"/>
      <c r="B15" s="662"/>
      <c r="C15" s="662"/>
      <c r="D15" s="662"/>
      <c r="E15" s="667"/>
      <c r="F15" s="662"/>
      <c r="G15" s="669"/>
      <c r="K15" s="410"/>
      <c r="Q15" s="423"/>
      <c r="S15" s="531"/>
      <c r="T15" s="531"/>
      <c r="U15" s="531"/>
      <c r="V15" s="531"/>
      <c r="W15" s="531"/>
    </row>
    <row r="16" spans="1:23" ht="15.75" customHeight="1">
      <c r="A16" s="662"/>
      <c r="B16" s="662"/>
      <c r="C16" s="662"/>
      <c r="D16" s="662"/>
      <c r="E16" s="667"/>
      <c r="F16" s="662"/>
      <c r="G16" s="669"/>
      <c r="K16" s="410"/>
      <c r="S16" s="531"/>
      <c r="T16" s="531"/>
      <c r="U16" s="531"/>
      <c r="V16" s="531"/>
      <c r="W16" s="531"/>
    </row>
    <row r="17" spans="1:23" ht="18" customHeight="1">
      <c r="A17" s="662"/>
      <c r="B17" s="662"/>
      <c r="C17" s="662"/>
      <c r="D17" s="662"/>
      <c r="E17" s="667"/>
      <c r="F17" s="662"/>
      <c r="G17" s="669"/>
      <c r="S17" s="531"/>
      <c r="T17" s="531"/>
      <c r="U17" s="531"/>
      <c r="V17" s="531"/>
      <c r="W17" s="531"/>
    </row>
    <row r="18" spans="1:23" ht="40.5" customHeight="1">
      <c r="A18" s="650" t="s">
        <v>82</v>
      </c>
      <c r="B18" s="650"/>
      <c r="C18" s="650"/>
      <c r="D18" s="650"/>
      <c r="E18" s="650"/>
      <c r="F18" s="650"/>
      <c r="K18" s="410"/>
      <c r="R18" s="540"/>
      <c r="S18" s="540"/>
      <c r="T18" s="540"/>
    </row>
    <row r="19" spans="1:23" ht="20.100000000000001" customHeight="1">
      <c r="A19" s="648" t="s">
        <v>606</v>
      </c>
      <c r="B19" s="648"/>
      <c r="C19" s="648"/>
      <c r="D19" s="648"/>
      <c r="E19" s="648"/>
      <c r="F19" s="648"/>
      <c r="K19" s="55"/>
    </row>
    <row r="20" spans="1:23" ht="129.6" customHeight="1">
      <c r="A20" s="649" t="s">
        <v>607</v>
      </c>
      <c r="B20" s="649"/>
      <c r="C20" s="425" t="s">
        <v>552</v>
      </c>
      <c r="D20" s="438">
        <f>E20*U13*12</f>
        <v>234.86211690687063</v>
      </c>
      <c r="E20" s="460">
        <f>S44*R20</f>
        <v>3.7522705282922834E-2</v>
      </c>
      <c r="F20" s="439">
        <f>0.1374*1.045*5%+0.22/12</f>
        <v>2.5512483333333332E-2</v>
      </c>
      <c r="K20" s="55" t="s">
        <v>712</v>
      </c>
      <c r="R20" s="458">
        <f>F20/F44</f>
        <v>2.4849473697299888E-2</v>
      </c>
    </row>
    <row r="21" spans="1:23" ht="50.25" customHeight="1">
      <c r="A21" s="649" t="s">
        <v>608</v>
      </c>
      <c r="B21" s="649"/>
      <c r="C21" s="425" t="s">
        <v>552</v>
      </c>
      <c r="D21" s="438">
        <f>E21*U13*12</f>
        <v>222.64467596313835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8" t="s">
        <v>609</v>
      </c>
      <c r="B22" s="648"/>
      <c r="C22" s="648"/>
      <c r="D22" s="648"/>
      <c r="E22" s="648"/>
      <c r="F22" s="648"/>
      <c r="K22" s="55"/>
    </row>
    <row r="23" spans="1:23" ht="104.25" customHeight="1">
      <c r="A23" s="649" t="s">
        <v>610</v>
      </c>
      <c r="B23" s="649"/>
      <c r="C23" s="425" t="s">
        <v>552</v>
      </c>
      <c r="D23" s="438">
        <f>E23*U13*12</f>
        <v>569.92783979678734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8" t="s">
        <v>611</v>
      </c>
      <c r="B24" s="648"/>
      <c r="C24" s="648"/>
      <c r="D24" s="648"/>
      <c r="E24" s="648"/>
      <c r="F24" s="648"/>
      <c r="G24" s="415"/>
      <c r="J24" s="354"/>
      <c r="P24" s="427"/>
    </row>
    <row r="25" spans="1:23" ht="198.75" customHeight="1">
      <c r="A25" s="649" t="s">
        <v>612</v>
      </c>
      <c r="B25" s="649"/>
      <c r="C25" s="425" t="s">
        <v>85</v>
      </c>
      <c r="D25" s="438">
        <f>E25*U13*12</f>
        <v>1094.0271961861833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8" t="s">
        <v>613</v>
      </c>
      <c r="B26" s="648"/>
      <c r="C26" s="648"/>
      <c r="D26" s="648"/>
      <c r="E26" s="648"/>
      <c r="F26" s="648"/>
      <c r="G26" s="415"/>
      <c r="J26" s="354"/>
      <c r="P26" s="427"/>
    </row>
    <row r="27" spans="1:23" ht="184.5" customHeight="1">
      <c r="A27" s="649" t="s">
        <v>614</v>
      </c>
      <c r="B27" s="649"/>
      <c r="C27" s="425" t="s">
        <v>85</v>
      </c>
      <c r="D27" s="438">
        <f>E27*U13*12</f>
        <v>2669.8151737006533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8" t="s">
        <v>615</v>
      </c>
      <c r="B28" s="648"/>
      <c r="C28" s="648"/>
      <c r="D28" s="648"/>
      <c r="E28" s="648"/>
      <c r="F28" s="648"/>
      <c r="G28" s="415"/>
      <c r="J28" s="354"/>
      <c r="P28" s="427"/>
    </row>
    <row r="29" spans="1:23" ht="137.44999999999999" customHeight="1">
      <c r="A29" s="649" t="s">
        <v>616</v>
      </c>
      <c r="B29" s="649"/>
      <c r="C29" s="425" t="s">
        <v>85</v>
      </c>
      <c r="D29" s="438">
        <f>E29*U13*12</f>
        <v>207.25262438048355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8" t="s">
        <v>617</v>
      </c>
      <c r="B30" s="648"/>
      <c r="C30" s="648"/>
      <c r="D30" s="648"/>
      <c r="E30" s="648"/>
      <c r="F30" s="648"/>
      <c r="G30" s="415"/>
      <c r="J30" s="354"/>
      <c r="P30" s="427"/>
    </row>
    <row r="31" spans="1:23" ht="160.9" customHeight="1">
      <c r="A31" s="649" t="s">
        <v>618</v>
      </c>
      <c r="B31" s="649"/>
      <c r="C31" s="425" t="s">
        <v>32</v>
      </c>
      <c r="D31" s="438">
        <f>E31*U13*12</f>
        <v>1695.4301858022704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8" t="s">
        <v>619</v>
      </c>
      <c r="B32" s="648"/>
      <c r="C32" s="648"/>
      <c r="D32" s="648"/>
      <c r="E32" s="648"/>
      <c r="F32" s="648"/>
      <c r="G32" s="415">
        <f>G23</f>
        <v>103895.97</v>
      </c>
      <c r="J32" s="354"/>
      <c r="P32" s="352"/>
    </row>
    <row r="33" spans="1:20" ht="124.9" customHeight="1">
      <c r="A33" s="649" t="s">
        <v>675</v>
      </c>
      <c r="B33" s="649"/>
      <c r="C33" s="425" t="s">
        <v>552</v>
      </c>
      <c r="D33" s="438">
        <f>E33*U13*12</f>
        <v>253.42877912844799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8" t="s">
        <v>620</v>
      </c>
      <c r="B34" s="648"/>
      <c r="C34" s="648"/>
      <c r="D34" s="648"/>
      <c r="E34" s="648"/>
      <c r="F34" s="648"/>
      <c r="G34" s="415"/>
      <c r="J34" s="354"/>
      <c r="P34" s="352"/>
    </row>
    <row r="35" spans="1:20" ht="223.15" customHeight="1">
      <c r="A35" s="649" t="s">
        <v>621</v>
      </c>
      <c r="B35" s="649"/>
      <c r="C35" s="425" t="s">
        <v>552</v>
      </c>
      <c r="D35" s="438">
        <f>E35*U13*12</f>
        <v>367.04135987291863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8" t="s">
        <v>622</v>
      </c>
      <c r="B36" s="648"/>
      <c r="C36" s="648"/>
      <c r="D36" s="648"/>
      <c r="E36" s="648"/>
      <c r="F36" s="648"/>
      <c r="G36" s="415"/>
      <c r="J36" s="354"/>
      <c r="P36" s="352"/>
    </row>
    <row r="37" spans="1:20" ht="83.25" customHeight="1">
      <c r="A37" s="649" t="s">
        <v>623</v>
      </c>
      <c r="B37" s="649"/>
      <c r="C37" s="425" t="s">
        <v>552</v>
      </c>
      <c r="D37" s="438">
        <f>E37*U13*12</f>
        <v>234.86211690687063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8" t="s">
        <v>624</v>
      </c>
      <c r="B38" s="648"/>
      <c r="C38" s="648"/>
      <c r="D38" s="648"/>
      <c r="E38" s="648"/>
      <c r="F38" s="648"/>
      <c r="G38" s="415"/>
      <c r="J38" s="354"/>
      <c r="P38" s="352"/>
    </row>
    <row r="39" spans="1:20" ht="25.5" customHeight="1">
      <c r="A39" s="649" t="s">
        <v>625</v>
      </c>
      <c r="B39" s="649"/>
      <c r="C39" s="425" t="s">
        <v>552</v>
      </c>
      <c r="D39" s="438">
        <f>E39*U13*12</f>
        <v>234.86211690687063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8" t="s">
        <v>626</v>
      </c>
      <c r="B40" s="648"/>
      <c r="C40" s="648"/>
      <c r="D40" s="648"/>
      <c r="E40" s="648"/>
      <c r="F40" s="648"/>
      <c r="G40" s="415"/>
      <c r="J40" s="354"/>
      <c r="P40" s="352"/>
    </row>
    <row r="41" spans="1:20" ht="70.5" customHeight="1">
      <c r="A41" s="649" t="s">
        <v>627</v>
      </c>
      <c r="B41" s="649"/>
      <c r="C41" s="425" t="s">
        <v>552</v>
      </c>
      <c r="D41" s="438">
        <f>E41*U13*12</f>
        <v>621.93585140935227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8" t="s">
        <v>628</v>
      </c>
      <c r="B42" s="648"/>
      <c r="C42" s="648"/>
      <c r="D42" s="648"/>
      <c r="E42" s="648"/>
      <c r="F42" s="648"/>
      <c r="G42" s="415"/>
      <c r="J42" s="354"/>
      <c r="P42" s="352"/>
    </row>
    <row r="43" spans="1:20" ht="118.5" customHeight="1">
      <c r="A43" s="649" t="s">
        <v>629</v>
      </c>
      <c r="B43" s="649"/>
      <c r="C43" s="425" t="s">
        <v>552</v>
      </c>
      <c r="D43" s="438">
        <f>E43*U13*12</f>
        <v>1045.3019630391539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45" t="s">
        <v>583</v>
      </c>
      <c r="B44" s="645"/>
      <c r="C44" s="443"/>
      <c r="D44" s="445">
        <f>D20+D21+D23+D25+D27+D29+D31+D33+D35+D37+D39+D41+D43</f>
        <v>9451.3920000000016</v>
      </c>
      <c r="E44" s="445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50" t="s">
        <v>86</v>
      </c>
      <c r="B45" s="650"/>
      <c r="C45" s="650"/>
      <c r="D45" s="650"/>
      <c r="E45" s="650"/>
      <c r="F45" s="650"/>
      <c r="K45" s="410"/>
    </row>
    <row r="46" spans="1:20" ht="28.9" customHeight="1">
      <c r="A46" s="647" t="s">
        <v>680</v>
      </c>
      <c r="B46" s="647"/>
      <c r="C46" s="647"/>
      <c r="D46" s="647"/>
      <c r="E46" s="647"/>
      <c r="F46" s="647"/>
      <c r="K46" s="55"/>
    </row>
    <row r="47" spans="1:20" ht="217.9" customHeight="1">
      <c r="A47" s="659" t="s">
        <v>688</v>
      </c>
      <c r="B47" s="659"/>
      <c r="C47" s="425" t="s">
        <v>66</v>
      </c>
      <c r="D47" s="438">
        <f>E47*U13*12</f>
        <v>5257.7280000000001</v>
      </c>
      <c r="E47" s="460">
        <v>0.84</v>
      </c>
      <c r="F47" s="439"/>
      <c r="K47" s="55"/>
      <c r="O47" s="352"/>
    </row>
    <row r="48" spans="1:20" ht="28.9" customHeight="1">
      <c r="A48" s="647" t="s">
        <v>681</v>
      </c>
      <c r="B48" s="647"/>
      <c r="C48" s="647"/>
      <c r="D48" s="647"/>
      <c r="E48" s="647"/>
      <c r="F48" s="647"/>
      <c r="K48" s="55"/>
      <c r="O48" s="352"/>
    </row>
    <row r="49" spans="1:15" ht="230.45" customHeight="1">
      <c r="A49" s="659" t="s">
        <v>689</v>
      </c>
      <c r="B49" s="659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7" t="s">
        <v>682</v>
      </c>
      <c r="B50" s="647"/>
      <c r="C50" s="647"/>
      <c r="D50" s="647"/>
      <c r="E50" s="647"/>
      <c r="F50" s="647"/>
      <c r="K50" s="55"/>
      <c r="O50" s="352"/>
    </row>
    <row r="51" spans="1:15" ht="161.44999999999999" customHeight="1">
      <c r="A51" s="659" t="s">
        <v>690</v>
      </c>
      <c r="B51" s="659"/>
      <c r="C51" s="425" t="s">
        <v>66</v>
      </c>
      <c r="D51" s="438">
        <f>E51*U13*12</f>
        <v>5257.7280000000001</v>
      </c>
      <c r="E51" s="460">
        <v>0.84</v>
      </c>
      <c r="F51" s="439"/>
      <c r="K51" s="55"/>
      <c r="O51" s="352"/>
    </row>
    <row r="52" spans="1:15" ht="22.15" customHeight="1">
      <c r="A52" s="647" t="s">
        <v>706</v>
      </c>
      <c r="B52" s="647"/>
      <c r="C52" s="647"/>
      <c r="D52" s="647"/>
      <c r="E52" s="647"/>
      <c r="F52" s="647"/>
      <c r="K52" s="55"/>
      <c r="O52" s="352"/>
    </row>
    <row r="53" spans="1:15" ht="253.15" customHeight="1">
      <c r="A53" s="659" t="s">
        <v>707</v>
      </c>
      <c r="B53" s="659"/>
      <c r="C53" s="425" t="s">
        <v>66</v>
      </c>
      <c r="D53" s="438">
        <f>E53*U13*12</f>
        <v>0</v>
      </c>
      <c r="E53" s="460">
        <v>0</v>
      </c>
      <c r="F53" s="439"/>
      <c r="K53" s="55"/>
      <c r="O53" s="352"/>
    </row>
    <row r="54" spans="1:15" ht="42.6" customHeight="1">
      <c r="A54" s="645" t="s">
        <v>584</v>
      </c>
      <c r="B54" s="645"/>
      <c r="C54" s="443"/>
      <c r="D54" s="445">
        <f>D47+D49+D51+D53</f>
        <v>10515.456</v>
      </c>
      <c r="E54" s="445">
        <f>E47+E49+E51+E53</f>
        <v>1.68</v>
      </c>
      <c r="F54" s="446">
        <f>F47+F49+F51+F53</f>
        <v>0</v>
      </c>
      <c r="K54" s="55"/>
      <c r="O54" s="352"/>
    </row>
    <row r="55" spans="1:15" ht="42.6" customHeight="1">
      <c r="A55" s="647" t="s">
        <v>630</v>
      </c>
      <c r="B55" s="647"/>
      <c r="C55" s="647"/>
      <c r="D55" s="647"/>
      <c r="E55" s="647"/>
      <c r="F55" s="647"/>
      <c r="K55" s="55"/>
      <c r="O55" s="352"/>
    </row>
    <row r="56" spans="1:15" ht="38.25" customHeight="1">
      <c r="A56" s="646" t="s">
        <v>631</v>
      </c>
      <c r="B56" s="646"/>
      <c r="C56" s="447" t="s">
        <v>66</v>
      </c>
      <c r="D56" s="438">
        <f>E56*U13*12</f>
        <v>1502.2080000000001</v>
      </c>
      <c r="E56" s="460">
        <v>0.24</v>
      </c>
      <c r="F56" s="448"/>
      <c r="K56" s="55"/>
      <c r="O56" s="352"/>
    </row>
    <row r="57" spans="1:15" ht="38.25" customHeight="1">
      <c r="A57" s="646" t="s">
        <v>632</v>
      </c>
      <c r="B57" s="646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6" t="s">
        <v>633</v>
      </c>
      <c r="B58" s="646"/>
      <c r="C58" s="447" t="s">
        <v>66</v>
      </c>
      <c r="D58" s="438">
        <f>E58*U13*12</f>
        <v>0</v>
      </c>
      <c r="E58" s="460">
        <v>0</v>
      </c>
      <c r="F58" s="448"/>
      <c r="K58" s="55"/>
      <c r="O58" s="352"/>
    </row>
    <row r="59" spans="1:15" ht="38.25" customHeight="1">
      <c r="A59" s="646" t="s">
        <v>636</v>
      </c>
      <c r="B59" s="646"/>
      <c r="C59" s="447" t="s">
        <v>66</v>
      </c>
      <c r="D59" s="438">
        <f>E59*U13*12</f>
        <v>500.73599999999999</v>
      </c>
      <c r="E59" s="460">
        <v>0.08</v>
      </c>
      <c r="F59" s="448"/>
      <c r="K59" s="55"/>
      <c r="O59" s="352"/>
    </row>
    <row r="60" spans="1:15" ht="38.25" customHeight="1">
      <c r="A60" s="651" t="s">
        <v>585</v>
      </c>
      <c r="B60" s="651"/>
      <c r="C60" s="444"/>
      <c r="D60" s="445">
        <f>D56+D57+D58+D59</f>
        <v>2002.944</v>
      </c>
      <c r="E60" s="445">
        <f>E56+E57+E58+E59</f>
        <v>0.32</v>
      </c>
      <c r="F60" s="445">
        <f>F56+F57+F58+F59</f>
        <v>0</v>
      </c>
      <c r="K60" s="55"/>
      <c r="O60" s="352"/>
    </row>
    <row r="61" spans="1:15" ht="19.5" customHeight="1">
      <c r="A61" s="647" t="s">
        <v>634</v>
      </c>
      <c r="B61" s="647"/>
      <c r="C61" s="647"/>
      <c r="D61" s="647"/>
      <c r="E61" s="647"/>
      <c r="F61" s="647"/>
      <c r="K61" s="55"/>
      <c r="O61" s="352"/>
    </row>
    <row r="62" spans="1:15" ht="19.5" customHeight="1">
      <c r="A62" s="652" t="s">
        <v>683</v>
      </c>
      <c r="B62" s="652"/>
      <c r="C62" s="447" t="s">
        <v>66</v>
      </c>
      <c r="D62" s="438">
        <f>E62*U13*12</f>
        <v>0</v>
      </c>
      <c r="E62" s="460">
        <v>0</v>
      </c>
      <c r="F62" s="448"/>
      <c r="K62" s="55"/>
      <c r="O62" s="352"/>
    </row>
    <row r="63" spans="1:15" ht="19.5" customHeight="1">
      <c r="A63" s="651" t="s">
        <v>586</v>
      </c>
      <c r="B63" s="651"/>
      <c r="C63" s="444"/>
      <c r="D63" s="445">
        <f>D62</f>
        <v>0</v>
      </c>
      <c r="E63" s="445">
        <f>E62</f>
        <v>0</v>
      </c>
      <c r="F63" s="445">
        <f>F62</f>
        <v>0</v>
      </c>
      <c r="K63" s="55"/>
      <c r="O63" s="352"/>
    </row>
    <row r="64" spans="1:15" ht="19.5" customHeight="1">
      <c r="A64" s="648" t="s">
        <v>635</v>
      </c>
      <c r="B64" s="648"/>
      <c r="C64" s="648"/>
      <c r="D64" s="648"/>
      <c r="E64" s="648"/>
      <c r="F64" s="648"/>
      <c r="K64" s="55"/>
      <c r="O64" s="352"/>
    </row>
    <row r="65" spans="1:19" ht="162" customHeight="1">
      <c r="A65" s="659" t="s">
        <v>684</v>
      </c>
      <c r="B65" s="659"/>
      <c r="C65" s="425" t="s">
        <v>66</v>
      </c>
      <c r="D65" s="438">
        <f>E65*U13*12</f>
        <v>1331.6424134839647</v>
      </c>
      <c r="E65" s="460">
        <f>R65*T179</f>
        <v>0.21274961871868045</v>
      </c>
      <c r="F65" s="439">
        <f>0.19*1.045-0.19*1.045*50%</f>
        <v>9.9274999999999988E-2</v>
      </c>
      <c r="G65" s="471"/>
      <c r="K65" s="55"/>
      <c r="O65" s="352"/>
      <c r="R65" s="458">
        <f>F65/R179</f>
        <v>0.35458269786446744</v>
      </c>
    </row>
    <row r="66" spans="1:19" ht="26.25" hidden="1" customHeight="1">
      <c r="A66" s="647" t="s">
        <v>27</v>
      </c>
      <c r="B66" s="647"/>
      <c r="C66" s="647"/>
      <c r="D66" s="647"/>
      <c r="E66" s="647"/>
      <c r="F66" s="647"/>
      <c r="K66" s="55"/>
      <c r="O66" s="352"/>
    </row>
    <row r="67" spans="1:19" ht="80.25" hidden="1" customHeight="1">
      <c r="A67" s="659" t="s">
        <v>83</v>
      </c>
      <c r="B67" s="659"/>
      <c r="C67" s="425" t="s">
        <v>84</v>
      </c>
      <c r="D67" s="426"/>
      <c r="E67" s="472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50" t="s">
        <v>66</v>
      </c>
      <c r="B68" s="650"/>
      <c r="C68" s="650"/>
      <c r="D68" s="650"/>
      <c r="E68" s="650"/>
      <c r="F68" s="650"/>
      <c r="K68" s="55"/>
      <c r="O68" s="352"/>
    </row>
    <row r="69" spans="1:19" ht="30" customHeight="1">
      <c r="A69" s="651" t="s">
        <v>587</v>
      </c>
      <c r="B69" s="651"/>
      <c r="C69" s="444"/>
      <c r="D69" s="445">
        <f>D65</f>
        <v>1331.6424134839647</v>
      </c>
      <c r="E69" s="445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7" t="s">
        <v>637</v>
      </c>
      <c r="B70" s="647"/>
      <c r="C70" s="647"/>
      <c r="D70" s="647"/>
      <c r="E70" s="647"/>
      <c r="F70" s="647"/>
      <c r="K70" s="55"/>
      <c r="O70" s="352"/>
    </row>
    <row r="71" spans="1:19" ht="48.6" customHeight="1">
      <c r="A71" s="652" t="s">
        <v>638</v>
      </c>
      <c r="B71" s="652"/>
      <c r="C71" s="447" t="s">
        <v>66</v>
      </c>
      <c r="D71" s="438">
        <f>E71*U13*12</f>
        <v>813.69600000000014</v>
      </c>
      <c r="E71" s="460">
        <v>0.13</v>
      </c>
      <c r="F71" s="448"/>
      <c r="K71" s="55"/>
      <c r="O71" s="352"/>
    </row>
    <row r="72" spans="1:19" ht="30" customHeight="1">
      <c r="A72" s="651" t="s">
        <v>588</v>
      </c>
      <c r="B72" s="651"/>
      <c r="C72" s="444"/>
      <c r="D72" s="445">
        <f>D71</f>
        <v>813.69600000000014</v>
      </c>
      <c r="E72" s="445">
        <f>E71</f>
        <v>0.13</v>
      </c>
      <c r="F72" s="446">
        <f>F71</f>
        <v>0</v>
      </c>
      <c r="K72" s="55"/>
      <c r="O72" s="352"/>
    </row>
    <row r="73" spans="1:19" ht="30" customHeight="1">
      <c r="A73" s="647" t="s">
        <v>639</v>
      </c>
      <c r="B73" s="647"/>
      <c r="C73" s="647"/>
      <c r="D73" s="647"/>
      <c r="E73" s="647"/>
      <c r="F73" s="647"/>
      <c r="K73" s="55"/>
      <c r="O73" s="352"/>
    </row>
    <row r="74" spans="1:19" ht="46.9" customHeight="1">
      <c r="A74" s="652" t="s">
        <v>701</v>
      </c>
      <c r="B74" s="652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51" t="s">
        <v>590</v>
      </c>
      <c r="B75" s="651"/>
      <c r="C75" s="444"/>
      <c r="D75" s="445">
        <f>D74</f>
        <v>0</v>
      </c>
      <c r="E75" s="445">
        <f>E74</f>
        <v>0</v>
      </c>
      <c r="F75" s="446">
        <f>F74</f>
        <v>0</v>
      </c>
      <c r="K75" s="55"/>
      <c r="O75" s="352"/>
    </row>
    <row r="76" spans="1:19" ht="30" customHeight="1">
      <c r="A76" s="647" t="s">
        <v>640</v>
      </c>
      <c r="B76" s="647"/>
      <c r="C76" s="647"/>
      <c r="D76" s="647"/>
      <c r="E76" s="647"/>
      <c r="F76" s="647"/>
      <c r="K76" s="55"/>
      <c r="O76" s="352"/>
    </row>
    <row r="77" spans="1:19" ht="39" customHeight="1">
      <c r="A77" s="652" t="s">
        <v>703</v>
      </c>
      <c r="B77" s="652"/>
      <c r="C77" s="447" t="s">
        <v>704</v>
      </c>
      <c r="D77" s="438">
        <f>E77*U13*12</f>
        <v>136.5694848</v>
      </c>
      <c r="E77" s="460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2" t="s">
        <v>679</v>
      </c>
      <c r="B78" s="652"/>
      <c r="C78" s="447" t="s">
        <v>118</v>
      </c>
      <c r="D78" s="438">
        <f>E78*U13*12</f>
        <v>51.206515199999991</v>
      </c>
      <c r="E78" s="460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51" t="s">
        <v>590</v>
      </c>
      <c r="B79" s="651"/>
      <c r="C79" s="444"/>
      <c r="D79" s="445">
        <f>D77+D78</f>
        <v>187.77599999999998</v>
      </c>
      <c r="E79" s="445">
        <f>E77+E78</f>
        <v>0.03</v>
      </c>
      <c r="F79" s="446">
        <f>F77+F78</f>
        <v>0</v>
      </c>
      <c r="K79" s="55"/>
      <c r="O79" s="352"/>
    </row>
    <row r="80" spans="1:19" ht="48.6" customHeight="1">
      <c r="A80" s="648" t="s">
        <v>641</v>
      </c>
      <c r="B80" s="648"/>
      <c r="C80" s="648"/>
      <c r="D80" s="648"/>
      <c r="E80" s="648"/>
      <c r="F80" s="648"/>
    </row>
    <row r="81" spans="1:22" ht="25.5">
      <c r="A81" s="649" t="s">
        <v>642</v>
      </c>
      <c r="B81" s="649"/>
      <c r="C81" s="416" t="s">
        <v>69</v>
      </c>
      <c r="D81" s="438">
        <f>E81*U13*12</f>
        <v>688.51200000000006</v>
      </c>
      <c r="E81" s="460">
        <v>0.11</v>
      </c>
      <c r="F81" s="418"/>
      <c r="R81" s="458">
        <v>0</v>
      </c>
    </row>
    <row r="82" spans="1:22" ht="21" customHeight="1">
      <c r="A82" s="649" t="s">
        <v>643</v>
      </c>
      <c r="B82" s="649"/>
      <c r="C82" s="416" t="s">
        <v>85</v>
      </c>
      <c r="D82" s="438">
        <f>E82*U13*12</f>
        <v>283.16620799999998</v>
      </c>
      <c r="E82" s="460">
        <f>S86*R82</f>
        <v>4.5239999999999995E-2</v>
      </c>
      <c r="F82" s="418"/>
      <c r="R82" s="458">
        <v>5.1999999999999998E-2</v>
      </c>
    </row>
    <row r="83" spans="1:22" ht="21" customHeight="1">
      <c r="A83" s="649" t="s">
        <v>644</v>
      </c>
      <c r="B83" s="649"/>
      <c r="C83" s="416" t="s">
        <v>85</v>
      </c>
      <c r="D83" s="438">
        <f>E83*U13*12</f>
        <v>1453.9495680000002</v>
      </c>
      <c r="E83" s="460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9" t="s">
        <v>685</v>
      </c>
      <c r="B84" s="649"/>
      <c r="C84" s="416" t="s">
        <v>69</v>
      </c>
      <c r="D84" s="438">
        <f>E84*U13*12</f>
        <v>359.40326400000004</v>
      </c>
      <c r="E84" s="460">
        <f>S86*R84</f>
        <v>5.7420000000000006E-2</v>
      </c>
      <c r="F84" s="418"/>
      <c r="R84" s="458">
        <v>6.6000000000000003E-2</v>
      </c>
    </row>
    <row r="85" spans="1:22" ht="30" customHeight="1">
      <c r="A85" s="649" t="s">
        <v>687</v>
      </c>
      <c r="B85" s="649"/>
      <c r="C85" s="416" t="s">
        <v>686</v>
      </c>
      <c r="D85" s="438">
        <f>E85*U13*12</f>
        <v>3348.9849600000002</v>
      </c>
      <c r="E85" s="460">
        <f>S86*R85</f>
        <v>0.53505000000000003</v>
      </c>
      <c r="F85" s="418"/>
      <c r="R85" s="458">
        <v>0.61499999999999999</v>
      </c>
    </row>
    <row r="86" spans="1:22" ht="30" customHeight="1">
      <c r="A86" s="651" t="s">
        <v>591</v>
      </c>
      <c r="B86" s="651"/>
      <c r="C86" s="444"/>
      <c r="D86" s="445">
        <f>D81+D82+D83+D84+D85</f>
        <v>6134.0160000000005</v>
      </c>
      <c r="E86" s="445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8" t="s">
        <v>692</v>
      </c>
      <c r="B87" s="648"/>
      <c r="C87" s="648"/>
      <c r="D87" s="648"/>
      <c r="E87" s="648"/>
      <c r="F87" s="648"/>
    </row>
    <row r="88" spans="1:22" ht="45">
      <c r="A88" s="639" t="s">
        <v>699</v>
      </c>
      <c r="B88" s="639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9" t="s">
        <v>700</v>
      </c>
      <c r="B89" s="639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51" t="s">
        <v>694</v>
      </c>
      <c r="B90" s="651"/>
      <c r="C90" s="444"/>
      <c r="D90" s="445">
        <f>D88+D89</f>
        <v>0</v>
      </c>
      <c r="E90" s="445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8" t="s">
        <v>645</v>
      </c>
      <c r="B91" s="648"/>
      <c r="C91" s="648"/>
      <c r="D91" s="648"/>
      <c r="E91" s="648"/>
      <c r="F91" s="648"/>
      <c r="I91" s="419"/>
    </row>
    <row r="92" spans="1:22" ht="66" customHeight="1">
      <c r="A92" s="649" t="s">
        <v>646</v>
      </c>
      <c r="B92" s="649"/>
      <c r="C92" s="416" t="s">
        <v>70</v>
      </c>
      <c r="D92" s="438">
        <f>E92*U13*12</f>
        <v>17588.352000000003</v>
      </c>
      <c r="E92" s="460">
        <v>2.81</v>
      </c>
      <c r="F92" s="418"/>
      <c r="I92" s="419"/>
    </row>
    <row r="93" spans="1:22" ht="42.6" customHeight="1">
      <c r="A93" s="651" t="s">
        <v>592</v>
      </c>
      <c r="B93" s="651"/>
      <c r="C93" s="444"/>
      <c r="D93" s="445">
        <f>D92</f>
        <v>17588.352000000003</v>
      </c>
      <c r="E93" s="445">
        <f>E92</f>
        <v>2.81</v>
      </c>
      <c r="F93" s="446">
        <f>F92</f>
        <v>0</v>
      </c>
      <c r="I93" s="419"/>
    </row>
    <row r="94" spans="1:22">
      <c r="A94" s="642" t="s">
        <v>647</v>
      </c>
      <c r="B94" s="642"/>
      <c r="C94" s="642"/>
      <c r="D94" s="642"/>
      <c r="E94" s="642"/>
      <c r="F94" s="642"/>
      <c r="G94" s="65" t="e">
        <f>G88</f>
        <v>#REF!</v>
      </c>
      <c r="I94" s="420">
        <v>125158.17</v>
      </c>
    </row>
    <row r="95" spans="1:22">
      <c r="A95" s="639" t="s">
        <v>648</v>
      </c>
      <c r="B95" s="639"/>
      <c r="C95" s="416" t="s">
        <v>71</v>
      </c>
      <c r="D95" s="438">
        <f>E95*U13*12</f>
        <v>36991.872000000003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8" t="s">
        <v>649</v>
      </c>
      <c r="B96" s="668"/>
      <c r="C96" s="416" t="s">
        <v>71</v>
      </c>
      <c r="D96" s="438">
        <f>E96*U13*12</f>
        <v>20279.808000000001</v>
      </c>
      <c r="E96" s="460">
        <v>3.24</v>
      </c>
      <c r="F96" s="418">
        <v>2.69</v>
      </c>
    </row>
    <row r="97" spans="1:18" ht="13.15" customHeight="1">
      <c r="A97" s="651" t="s">
        <v>593</v>
      </c>
      <c r="B97" s="651"/>
      <c r="C97" s="444"/>
      <c r="D97" s="445">
        <f>D95+D96</f>
        <v>57271.680000000008</v>
      </c>
      <c r="E97" s="445">
        <f>E95+E96</f>
        <v>9.15</v>
      </c>
      <c r="F97" s="446">
        <f>F95+F96</f>
        <v>5.98</v>
      </c>
    </row>
    <row r="98" spans="1:18" ht="67.900000000000006" customHeight="1">
      <c r="A98" s="661" t="s">
        <v>603</v>
      </c>
      <c r="B98" s="661"/>
      <c r="C98" s="452"/>
      <c r="D98" s="453">
        <f>D44+D54+D60+D63+D69+D72+D75+D79+D86+D90+D93+D97</f>
        <v>105296.95441348398</v>
      </c>
      <c r="E98" s="453">
        <f>E44+E54+E60+E63+E69+E72+E75+E79+E86+E90+E93+E97</f>
        <v>16.822749618718682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69"/>
      <c r="E99" s="473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54" t="s">
        <v>705</v>
      </c>
      <c r="B101" s="654"/>
      <c r="C101" s="654"/>
      <c r="D101" s="654"/>
      <c r="E101" s="654"/>
      <c r="F101" s="654"/>
    </row>
    <row r="102" spans="1:18" ht="30" customHeight="1">
      <c r="A102" s="666" t="s">
        <v>713</v>
      </c>
      <c r="B102" s="666"/>
      <c r="C102" s="666"/>
      <c r="D102" s="666"/>
      <c r="E102" s="666"/>
      <c r="F102" s="666"/>
    </row>
    <row r="103" spans="1:18">
      <c r="A103" s="665" t="s">
        <v>302</v>
      </c>
      <c r="B103" s="665"/>
      <c r="C103" s="665"/>
      <c r="D103" s="665"/>
      <c r="E103" s="665"/>
      <c r="F103" s="665"/>
      <c r="P103" s="214"/>
    </row>
    <row r="104" spans="1:18">
      <c r="A104" s="662" t="s">
        <v>527</v>
      </c>
      <c r="B104" s="662"/>
      <c r="C104" s="662" t="s">
        <v>528</v>
      </c>
      <c r="D104" s="662" t="s">
        <v>87</v>
      </c>
      <c r="E104" s="667" t="s">
        <v>709</v>
      </c>
      <c r="F104" s="664" t="s">
        <v>678</v>
      </c>
    </row>
    <row r="105" spans="1:18" ht="12.75" customHeight="1">
      <c r="A105" s="662"/>
      <c r="B105" s="662"/>
      <c r="C105" s="662"/>
      <c r="D105" s="662"/>
      <c r="E105" s="667"/>
      <c r="F105" s="662"/>
    </row>
    <row r="106" spans="1:18" ht="94.9" customHeight="1">
      <c r="A106" s="662"/>
      <c r="B106" s="662"/>
      <c r="C106" s="662"/>
      <c r="D106" s="662"/>
      <c r="E106" s="667"/>
      <c r="F106" s="662"/>
      <c r="O106" s="424"/>
    </row>
    <row r="107" spans="1:18" ht="23.25" customHeight="1">
      <c r="A107" s="648" t="s">
        <v>650</v>
      </c>
      <c r="B107" s="648"/>
      <c r="C107" s="648"/>
      <c r="D107" s="648"/>
      <c r="E107" s="648"/>
      <c r="F107" s="648"/>
      <c r="O107" s="424"/>
    </row>
    <row r="108" spans="1:18" ht="25.5" customHeight="1">
      <c r="A108" s="648" t="s">
        <v>595</v>
      </c>
      <c r="B108" s="648"/>
      <c r="C108" s="648"/>
      <c r="D108" s="648"/>
      <c r="E108" s="648"/>
      <c r="F108" s="648"/>
      <c r="O108" s="424"/>
    </row>
    <row r="109" spans="1:18" ht="25.5">
      <c r="A109" s="639" t="s">
        <v>651</v>
      </c>
      <c r="B109" s="639"/>
      <c r="C109" s="416" t="s">
        <v>69</v>
      </c>
      <c r="D109" s="438">
        <f>E109*U13*12</f>
        <v>669.5662173799567</v>
      </c>
      <c r="E109" s="460">
        <f>S162*R109-0.0008</f>
        <v>0.10697313033294296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9" t="s">
        <v>652</v>
      </c>
      <c r="B110" s="639"/>
      <c r="C110" s="416" t="s">
        <v>69</v>
      </c>
      <c r="D110" s="438">
        <f>E110*U13*12</f>
        <v>75.481532755562995</v>
      </c>
      <c r="E110" s="460">
        <f>S162*R110-0.0008</f>
        <v>1.2059293960180692E-2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9" t="s">
        <v>653</v>
      </c>
      <c r="B111" s="639"/>
      <c r="C111" s="416" t="s">
        <v>69</v>
      </c>
      <c r="D111" s="438">
        <f>E111*U13*12</f>
        <v>80.591938644805097</v>
      </c>
      <c r="E111" s="460">
        <f>S162*R111-0.0008</f>
        <v>1.2875757068763594E-2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41" t="s">
        <v>73</v>
      </c>
      <c r="B112" s="641"/>
      <c r="C112" s="641"/>
      <c r="D112" s="641"/>
      <c r="E112" s="641"/>
      <c r="F112" s="641"/>
    </row>
    <row r="113" spans="1:18" ht="38.25" hidden="1" customHeight="1">
      <c r="A113" s="639" t="s">
        <v>68</v>
      </c>
      <c r="B113" s="639"/>
      <c r="C113" s="261"/>
      <c r="D113" s="430"/>
      <c r="E113" s="474"/>
      <c r="F113" s="418"/>
    </row>
    <row r="114" spans="1:18" ht="25.5" hidden="1" customHeight="1">
      <c r="A114" s="639" t="s">
        <v>72</v>
      </c>
      <c r="B114" s="639"/>
      <c r="C114" s="261"/>
      <c r="D114" s="430"/>
      <c r="E114" s="474"/>
      <c r="F114" s="261"/>
    </row>
    <row r="115" spans="1:18" hidden="1">
      <c r="A115" s="639" t="s">
        <v>439</v>
      </c>
      <c r="B115" s="639"/>
      <c r="C115" s="261"/>
      <c r="D115" s="431"/>
      <c r="E115" s="474"/>
      <c r="F115" s="418"/>
    </row>
    <row r="116" spans="1:18" ht="25.5" hidden="1">
      <c r="A116" s="639" t="s">
        <v>2</v>
      </c>
      <c r="B116" s="639"/>
      <c r="C116" s="416" t="s">
        <v>69</v>
      </c>
      <c r="D116" s="417"/>
      <c r="E116" s="475"/>
      <c r="F116" s="418"/>
    </row>
    <row r="117" spans="1:18" ht="25.5" hidden="1">
      <c r="A117" s="639" t="s">
        <v>4</v>
      </c>
      <c r="B117" s="639"/>
      <c r="C117" s="416" t="s">
        <v>69</v>
      </c>
      <c r="D117" s="429"/>
      <c r="E117" s="476"/>
      <c r="F117" s="418"/>
    </row>
    <row r="118" spans="1:18" ht="30.6" customHeight="1">
      <c r="A118" s="657" t="s">
        <v>596</v>
      </c>
      <c r="B118" s="657"/>
      <c r="C118" s="657"/>
      <c r="D118" s="657"/>
      <c r="E118" s="657"/>
      <c r="F118" s="657"/>
    </row>
    <row r="119" spans="1:18" ht="30.6" customHeight="1">
      <c r="A119" s="658" t="s">
        <v>654</v>
      </c>
      <c r="B119" s="658"/>
      <c r="C119" s="416" t="s">
        <v>69</v>
      </c>
      <c r="D119" s="438">
        <f>E119*U13*12</f>
        <v>66.188133980257675</v>
      </c>
      <c r="E119" s="460">
        <f>S162*R119-0.008</f>
        <v>1.0574535720261003E-2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9" t="s">
        <v>655</v>
      </c>
      <c r="B120" s="639"/>
      <c r="C120" s="416" t="s">
        <v>69</v>
      </c>
      <c r="D120" s="438">
        <f>E120*U13*12</f>
        <v>116.26173398025767</v>
      </c>
      <c r="E120" s="460">
        <f>S162*R120</f>
        <v>1.8574535720261003E-2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9" t="s">
        <v>656</v>
      </c>
      <c r="B121" s="639"/>
      <c r="C121" s="416" t="s">
        <v>69</v>
      </c>
      <c r="D121" s="438">
        <f>E121*U13*12</f>
        <v>1865.2981495733645</v>
      </c>
      <c r="E121" s="460">
        <f>S162*R121</f>
        <v>0.29800903463275891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2" t="s">
        <v>28</v>
      </c>
      <c r="B122" s="642"/>
      <c r="C122" s="642"/>
      <c r="D122" s="642"/>
      <c r="E122" s="642"/>
      <c r="F122" s="642"/>
    </row>
    <row r="123" spans="1:18" ht="25.5" hidden="1">
      <c r="A123" s="639" t="s">
        <v>26</v>
      </c>
      <c r="B123" s="639"/>
      <c r="C123" s="416" t="s">
        <v>69</v>
      </c>
      <c r="D123" s="261"/>
      <c r="E123" s="477"/>
      <c r="F123" s="432"/>
    </row>
    <row r="124" spans="1:18" ht="25.5" hidden="1">
      <c r="A124" s="639" t="s">
        <v>77</v>
      </c>
      <c r="B124" s="639"/>
      <c r="C124" s="416" t="s">
        <v>69</v>
      </c>
      <c r="D124" s="261"/>
      <c r="E124" s="477"/>
      <c r="F124" s="432"/>
    </row>
    <row r="125" spans="1:18" hidden="1">
      <c r="A125" s="640" t="s">
        <v>74</v>
      </c>
      <c r="B125" s="640"/>
      <c r="C125" s="640"/>
      <c r="D125" s="640"/>
      <c r="E125" s="640"/>
      <c r="F125" s="640"/>
    </row>
    <row r="126" spans="1:18" hidden="1">
      <c r="A126" s="639" t="s">
        <v>126</v>
      </c>
      <c r="B126" s="639"/>
      <c r="C126" s="261"/>
      <c r="D126" s="261"/>
      <c r="E126" s="477"/>
      <c r="F126" s="261"/>
    </row>
    <row r="127" spans="1:18" ht="25.5" hidden="1" customHeight="1">
      <c r="A127" s="639" t="s">
        <v>442</v>
      </c>
      <c r="B127" s="639"/>
      <c r="C127" s="261"/>
      <c r="D127" s="261"/>
      <c r="E127" s="477"/>
      <c r="F127" s="261"/>
    </row>
    <row r="128" spans="1:18" ht="42" hidden="1" customHeight="1">
      <c r="A128" s="468" t="s">
        <v>37</v>
      </c>
      <c r="B128" s="261"/>
      <c r="C128" s="261"/>
      <c r="D128" s="261"/>
      <c r="E128" s="477"/>
      <c r="F128" s="261"/>
    </row>
    <row r="129" spans="1:18" ht="42" customHeight="1">
      <c r="A129" s="642" t="s">
        <v>597</v>
      </c>
      <c r="B129" s="642"/>
      <c r="C129" s="642"/>
      <c r="D129" s="642"/>
      <c r="E129" s="642"/>
      <c r="F129" s="642"/>
    </row>
    <row r="130" spans="1:18" ht="42" customHeight="1">
      <c r="A130" s="639" t="s">
        <v>657</v>
      </c>
      <c r="B130" s="639"/>
      <c r="C130" s="416" t="s">
        <v>69</v>
      </c>
      <c r="D130" s="438">
        <f>E130*U13*12</f>
        <v>1865.2981495733645</v>
      </c>
      <c r="E130" s="460">
        <f>S162*R130</f>
        <v>0.29800903463275891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2" t="s">
        <v>598</v>
      </c>
      <c r="B131" s="642"/>
      <c r="C131" s="642"/>
      <c r="D131" s="642"/>
      <c r="E131" s="642"/>
      <c r="F131" s="642"/>
    </row>
    <row r="132" spans="1:18" hidden="1">
      <c r="A132" s="639" t="s">
        <v>411</v>
      </c>
      <c r="B132" s="639"/>
      <c r="C132" s="261"/>
      <c r="D132" s="261"/>
      <c r="E132" s="477"/>
      <c r="F132" s="261"/>
    </row>
    <row r="133" spans="1:18" hidden="1">
      <c r="A133" s="663" t="s">
        <v>40</v>
      </c>
      <c r="B133" s="663"/>
      <c r="C133" s="261"/>
      <c r="D133" s="261"/>
      <c r="E133" s="477"/>
      <c r="F133" s="261"/>
    </row>
    <row r="134" spans="1:18" ht="30" customHeight="1">
      <c r="A134" s="639" t="s">
        <v>658</v>
      </c>
      <c r="B134" s="639"/>
      <c r="C134" s="416" t="s">
        <v>69</v>
      </c>
      <c r="D134" s="438">
        <f>E134*U13*12</f>
        <v>281.07232390831524</v>
      </c>
      <c r="E134" s="460">
        <f>S162*R134</f>
        <v>4.4905470972059561E-2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9" t="s">
        <v>76</v>
      </c>
      <c r="B135" s="639"/>
      <c r="C135" s="261"/>
      <c r="D135" s="261"/>
      <c r="E135" s="477"/>
      <c r="F135" s="261"/>
    </row>
    <row r="136" spans="1:18" ht="34.5" hidden="1" customHeight="1">
      <c r="A136" s="640" t="s">
        <v>75</v>
      </c>
      <c r="B136" s="640"/>
      <c r="C136" s="640"/>
      <c r="D136" s="640"/>
      <c r="E136" s="640"/>
      <c r="F136" s="640"/>
    </row>
    <row r="137" spans="1:18" ht="25.5" hidden="1" customHeight="1">
      <c r="A137" s="639" t="s">
        <v>412</v>
      </c>
      <c r="B137" s="639"/>
      <c r="C137" s="261"/>
      <c r="D137" s="261"/>
      <c r="E137" s="477"/>
      <c r="F137" s="261"/>
    </row>
    <row r="138" spans="1:18" ht="25.5" hidden="1" customHeight="1">
      <c r="A138" s="468" t="s">
        <v>413</v>
      </c>
      <c r="B138" s="261"/>
      <c r="C138" s="261"/>
      <c r="D138" s="261"/>
      <c r="E138" s="477"/>
      <c r="F138" s="261"/>
    </row>
    <row r="139" spans="1:18" hidden="1">
      <c r="A139" s="468" t="s">
        <v>48</v>
      </c>
      <c r="B139" s="261"/>
      <c r="C139" s="261"/>
      <c r="D139" s="261"/>
      <c r="E139" s="477"/>
      <c r="F139" s="261"/>
    </row>
    <row r="140" spans="1:18" ht="25.5" hidden="1" customHeight="1">
      <c r="A140" s="468" t="s">
        <v>49</v>
      </c>
      <c r="B140" s="261"/>
      <c r="C140" s="261"/>
      <c r="D140" s="261"/>
      <c r="E140" s="477"/>
      <c r="F140" s="261"/>
    </row>
    <row r="141" spans="1:18" ht="25.5" hidden="1" customHeight="1">
      <c r="A141" s="468" t="s">
        <v>50</v>
      </c>
      <c r="B141" s="261"/>
      <c r="C141" s="261"/>
      <c r="D141" s="261"/>
      <c r="E141" s="477"/>
      <c r="F141" s="261"/>
      <c r="O141" s="352"/>
    </row>
    <row r="142" spans="1:18" ht="24" hidden="1" customHeight="1">
      <c r="A142" s="639" t="s">
        <v>414</v>
      </c>
      <c r="B142" s="639"/>
      <c r="C142" s="261"/>
      <c r="D142" s="261"/>
      <c r="E142" s="477"/>
      <c r="F142" s="261"/>
    </row>
    <row r="143" spans="1:18" ht="18" hidden="1" customHeight="1">
      <c r="A143" s="639" t="s">
        <v>52</v>
      </c>
      <c r="B143" s="639"/>
      <c r="C143" s="261"/>
      <c r="D143" s="261"/>
      <c r="E143" s="477"/>
      <c r="F143" s="261"/>
    </row>
    <row r="144" spans="1:18" hidden="1">
      <c r="A144" s="468" t="s">
        <v>53</v>
      </c>
      <c r="B144" s="261"/>
      <c r="C144" s="261"/>
      <c r="D144" s="261"/>
      <c r="E144" s="477"/>
      <c r="F144" s="261"/>
    </row>
    <row r="145" spans="1:18" ht="16.5" hidden="1" customHeight="1">
      <c r="A145" s="639" t="s">
        <v>540</v>
      </c>
      <c r="B145" s="639"/>
      <c r="C145" s="261"/>
      <c r="D145" s="261"/>
      <c r="E145" s="477"/>
      <c r="F145" s="261"/>
    </row>
    <row r="146" spans="1:18" ht="29.25" hidden="1" customHeight="1">
      <c r="A146" s="468" t="s">
        <v>89</v>
      </c>
      <c r="B146" s="261"/>
      <c r="C146" s="261"/>
      <c r="D146" s="261"/>
      <c r="E146" s="477"/>
      <c r="F146" s="261"/>
    </row>
    <row r="147" spans="1:18" ht="29.25" hidden="1" customHeight="1">
      <c r="A147" s="468" t="s">
        <v>90</v>
      </c>
      <c r="B147" s="261"/>
      <c r="C147" s="261"/>
      <c r="D147" s="261"/>
      <c r="E147" s="477"/>
      <c r="F147" s="261"/>
    </row>
    <row r="148" spans="1:18" ht="31.5" hidden="1" customHeight="1">
      <c r="A148" s="639" t="s">
        <v>443</v>
      </c>
      <c r="B148" s="639"/>
      <c r="C148" s="261"/>
      <c r="D148" s="261"/>
      <c r="E148" s="477"/>
      <c r="F148" s="261"/>
    </row>
    <row r="149" spans="1:18" ht="25.5" hidden="1">
      <c r="A149" s="468" t="s">
        <v>92</v>
      </c>
      <c r="B149" s="261"/>
      <c r="C149" s="261"/>
      <c r="D149" s="261"/>
      <c r="E149" s="477"/>
      <c r="F149" s="261"/>
    </row>
    <row r="150" spans="1:18" ht="30.75" customHeight="1">
      <c r="A150" s="642" t="s">
        <v>599</v>
      </c>
      <c r="B150" s="642"/>
      <c r="C150" s="642"/>
      <c r="D150" s="642"/>
      <c r="E150" s="642"/>
      <c r="F150" s="642"/>
    </row>
    <row r="151" spans="1:18" hidden="1">
      <c r="A151" s="639" t="s">
        <v>78</v>
      </c>
      <c r="B151" s="639"/>
      <c r="C151" s="261"/>
      <c r="D151" s="261"/>
      <c r="E151" s="477"/>
      <c r="F151" s="261"/>
    </row>
    <row r="152" spans="1:18" hidden="1">
      <c r="A152" s="643" t="s">
        <v>95</v>
      </c>
      <c r="B152" s="643"/>
      <c r="C152" s="261"/>
      <c r="D152" s="261"/>
      <c r="E152" s="477"/>
      <c r="F152" s="261"/>
    </row>
    <row r="153" spans="1:18" ht="24.75" customHeight="1">
      <c r="A153" s="639" t="s">
        <v>659</v>
      </c>
      <c r="B153" s="639"/>
      <c r="C153" s="416" t="s">
        <v>69</v>
      </c>
      <c r="D153" s="438">
        <f>E153*U13*12</f>
        <v>1160.0621368579557</v>
      </c>
      <c r="E153" s="460">
        <f>S162*R153</f>
        <v>0.18533712564831858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9" t="s">
        <v>660</v>
      </c>
      <c r="B154" s="639"/>
      <c r="C154" s="416" t="s">
        <v>69</v>
      </c>
      <c r="D154" s="438">
        <f>E154*U13*12</f>
        <v>939.03708214823496</v>
      </c>
      <c r="E154" s="460">
        <f>S162*R154</f>
        <v>0.15002509620210808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9" t="s">
        <v>661</v>
      </c>
      <c r="B155" s="639"/>
      <c r="C155" s="416" t="s">
        <v>69</v>
      </c>
      <c r="D155" s="438">
        <f>E155*U13*12</f>
        <v>307.90195482683629</v>
      </c>
      <c r="E155" s="460">
        <f>S162*R155</f>
        <v>4.9191902292119803E-2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2" t="s">
        <v>600</v>
      </c>
      <c r="B156" s="642"/>
      <c r="C156" s="642"/>
      <c r="D156" s="642"/>
      <c r="E156" s="642"/>
      <c r="F156" s="642"/>
    </row>
    <row r="157" spans="1:18" ht="24.75" hidden="1" customHeight="1">
      <c r="A157" s="639" t="s">
        <v>101</v>
      </c>
      <c r="B157" s="639"/>
      <c r="C157" s="261"/>
      <c r="D157" s="261"/>
      <c r="E157" s="477"/>
      <c r="F157" s="261"/>
    </row>
    <row r="158" spans="1:18" ht="31.5" hidden="1" customHeight="1">
      <c r="A158" s="639" t="s">
        <v>102</v>
      </c>
      <c r="B158" s="639"/>
      <c r="C158" s="261"/>
      <c r="D158" s="261"/>
      <c r="E158" s="477"/>
      <c r="F158" s="261"/>
    </row>
    <row r="159" spans="1:18" ht="34.9" customHeight="1">
      <c r="A159" s="639" t="s">
        <v>662</v>
      </c>
      <c r="B159" s="639"/>
      <c r="C159" s="416" t="s">
        <v>69</v>
      </c>
      <c r="D159" s="438">
        <f>E159*U13*12</f>
        <v>144.36896637108919</v>
      </c>
      <c r="E159" s="460">
        <f>S162*R159</f>
        <v>2.3065082817466956E-2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0" t="s">
        <v>79</v>
      </c>
      <c r="B160" s="640"/>
      <c r="C160" s="640"/>
      <c r="D160" s="640"/>
      <c r="E160" s="640"/>
      <c r="F160" s="640"/>
    </row>
    <row r="161" spans="1:19" ht="21.6" hidden="1" customHeight="1">
      <c r="A161" s="639" t="s">
        <v>81</v>
      </c>
      <c r="B161" s="639"/>
      <c r="C161" s="261"/>
      <c r="D161" s="261"/>
      <c r="E161" s="477"/>
      <c r="F161" s="261"/>
    </row>
    <row r="162" spans="1:19" ht="32.450000000000003" customHeight="1">
      <c r="A162" s="638" t="s">
        <v>594</v>
      </c>
      <c r="B162" s="638"/>
      <c r="C162" s="449"/>
      <c r="D162" s="450">
        <f>D109+D110+D111+D119+D120+D121+D130+D134+D153+D154+D155+D159</f>
        <v>7571.1283200000007</v>
      </c>
      <c r="E162" s="450">
        <f>E109+E110+E111+E119+E120+E121+E130+E134+E153+E154+E155+E159</f>
        <v>1.2096000000000002</v>
      </c>
      <c r="F162" s="451">
        <f>F109+F110+F111+F119+F120+F121+F130+F134+F153+F154+F155+F159</f>
        <v>0.62459649999999989</v>
      </c>
      <c r="R162" s="461">
        <f>R109+R110+R111+R119+R120+R121+R130+R134+R153+R154+R155+R159</f>
        <v>1</v>
      </c>
      <c r="S162">
        <v>1.22</v>
      </c>
    </row>
    <row r="163" spans="1:19" ht="32.450000000000003" customHeight="1">
      <c r="A163" s="648" t="s">
        <v>663</v>
      </c>
      <c r="B163" s="648"/>
      <c r="C163" s="648"/>
      <c r="D163" s="648"/>
      <c r="E163" s="648"/>
      <c r="F163" s="648"/>
    </row>
    <row r="164" spans="1:19" ht="42" customHeight="1">
      <c r="A164" s="642" t="s">
        <v>664</v>
      </c>
      <c r="B164" s="642"/>
      <c r="C164" s="642"/>
      <c r="D164" s="642"/>
      <c r="E164" s="642"/>
      <c r="F164" s="642"/>
    </row>
    <row r="165" spans="1:19" ht="42" customHeight="1">
      <c r="A165" s="639" t="s">
        <v>665</v>
      </c>
      <c r="B165" s="639"/>
      <c r="C165" s="416" t="s">
        <v>69</v>
      </c>
      <c r="D165" s="438">
        <f>E165*U13*12</f>
        <v>1251.8400000000001</v>
      </c>
      <c r="E165" s="460">
        <v>0.2</v>
      </c>
      <c r="F165" s="441"/>
      <c r="R165" s="458"/>
    </row>
    <row r="166" spans="1:19" ht="42" customHeight="1">
      <c r="A166" s="639" t="s">
        <v>666</v>
      </c>
      <c r="B166" s="639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9" t="s">
        <v>667</v>
      </c>
      <c r="B167" s="639"/>
      <c r="C167" s="416" t="s">
        <v>69</v>
      </c>
      <c r="D167" s="438">
        <f>E167*U13*12</f>
        <v>2941.8239999999996</v>
      </c>
      <c r="E167" s="460">
        <v>0.47</v>
      </c>
      <c r="F167" s="441"/>
      <c r="R167" s="458"/>
    </row>
    <row r="168" spans="1:19" ht="37.9" customHeight="1">
      <c r="A168" s="639" t="s">
        <v>668</v>
      </c>
      <c r="B168" s="639"/>
      <c r="C168" s="416" t="s">
        <v>69</v>
      </c>
      <c r="D168" s="438">
        <f>E168*U13*12</f>
        <v>0</v>
      </c>
      <c r="E168" s="460">
        <v>0</v>
      </c>
      <c r="F168" s="441"/>
      <c r="R168" s="458"/>
    </row>
    <row r="169" spans="1:19" ht="38.25" hidden="1" customHeight="1">
      <c r="A169" s="639" t="s">
        <v>111</v>
      </c>
      <c r="B169" s="639"/>
      <c r="C169" s="261"/>
      <c r="D169" s="261"/>
      <c r="E169" s="477"/>
      <c r="F169" s="261"/>
    </row>
    <row r="170" spans="1:19" hidden="1">
      <c r="A170" s="640" t="s">
        <v>133</v>
      </c>
      <c r="B170" s="640"/>
      <c r="C170" s="640"/>
      <c r="D170" s="640"/>
      <c r="E170" s="640"/>
      <c r="F170" s="640"/>
    </row>
    <row r="171" spans="1:19" ht="25.5" hidden="1" customHeight="1">
      <c r="A171" s="639" t="s">
        <v>67</v>
      </c>
      <c r="B171" s="639"/>
      <c r="C171" s="261"/>
      <c r="D171" s="261"/>
      <c r="E171" s="477"/>
      <c r="F171" s="261"/>
    </row>
    <row r="172" spans="1:19" ht="25.5" customHeight="1">
      <c r="A172" s="638" t="s">
        <v>601</v>
      </c>
      <c r="B172" s="638"/>
      <c r="C172" s="449"/>
      <c r="D172" s="450">
        <f>D165+D166+D167+D168</f>
        <v>4193.6639999999998</v>
      </c>
      <c r="E172" s="450">
        <f>E165+E166+E167+E168</f>
        <v>0.66999999999999993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2" t="s">
        <v>669</v>
      </c>
      <c r="B173" s="642"/>
      <c r="C173" s="642"/>
      <c r="D173" s="642"/>
      <c r="E173" s="642"/>
      <c r="F173" s="642"/>
      <c r="P173">
        <f>0.1986/2</f>
        <v>9.9299999999999999E-2</v>
      </c>
    </row>
    <row r="174" spans="1:19" ht="25.5">
      <c r="A174" s="639" t="s">
        <v>670</v>
      </c>
      <c r="B174" s="639"/>
      <c r="C174" s="416" t="s">
        <v>69</v>
      </c>
      <c r="D174" s="438">
        <f>E174*U13*12</f>
        <v>643.39354504120001</v>
      </c>
      <c r="E174" s="460">
        <f>T179*R174</f>
        <v>0.10279165788618352</v>
      </c>
      <c r="F174" s="441">
        <f>0.0459*1.045</f>
        <v>4.7965500000000001E-2</v>
      </c>
      <c r="G174" s="471"/>
      <c r="P174" s="434">
        <f>F174+F175+F176+F177+F178</f>
        <v>0.180702</v>
      </c>
      <c r="R174" s="458">
        <f>F174/R179</f>
        <v>0.17131942981030587</v>
      </c>
    </row>
    <row r="175" spans="1:19" ht="25.5">
      <c r="A175" s="639" t="s">
        <v>671</v>
      </c>
      <c r="B175" s="639"/>
      <c r="C175" s="416" t="s">
        <v>69</v>
      </c>
      <c r="D175" s="438">
        <f>E175*U13*12</f>
        <v>424.72384345856983</v>
      </c>
      <c r="E175" s="460">
        <f>T179*R175</f>
        <v>6.785593102290545E-2</v>
      </c>
      <c r="F175" s="441">
        <f>0.0303*1.045</f>
        <v>3.1663499999999997E-2</v>
      </c>
      <c r="G175" s="471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9" t="s">
        <v>672</v>
      </c>
      <c r="B176" s="639"/>
      <c r="C176" s="416" t="s">
        <v>69</v>
      </c>
      <c r="D176" s="438">
        <f>E176*U13*12</f>
        <v>966.07957596516883</v>
      </c>
      <c r="E176" s="460">
        <f>T179*R176</f>
        <v>0.15434553552613253</v>
      </c>
      <c r="F176" s="441">
        <f>0.1836*1.045-0.11984</f>
        <v>7.2022000000000003E-2</v>
      </c>
      <c r="G176" s="471"/>
      <c r="P176">
        <v>0.28000000000000003</v>
      </c>
      <c r="R176" s="458">
        <f>F176/R179</f>
        <v>0.25724255921022088</v>
      </c>
    </row>
    <row r="177" spans="1:21" ht="25.5">
      <c r="A177" s="639" t="s">
        <v>673</v>
      </c>
      <c r="B177" s="639"/>
      <c r="C177" s="416" t="s">
        <v>69</v>
      </c>
      <c r="D177" s="438">
        <f>E177*U13*12</f>
        <v>138.77115677359214</v>
      </c>
      <c r="E177" s="460">
        <f>T179*R177</f>
        <v>2.2170749740157231E-2</v>
      </c>
      <c r="F177" s="441">
        <f>0.0099*1.045</f>
        <v>1.0345500000000001E-2</v>
      </c>
      <c r="G177" s="471"/>
      <c r="R177" s="458">
        <f>F177/R179</f>
        <v>3.6951249566928718E-2</v>
      </c>
    </row>
    <row r="178" spans="1:21" ht="31.9" customHeight="1">
      <c r="A178" s="639" t="s">
        <v>674</v>
      </c>
      <c r="B178" s="639"/>
      <c r="C178" s="416" t="s">
        <v>69</v>
      </c>
      <c r="D178" s="438">
        <f>E178*U13*12</f>
        <v>250.90946527750492</v>
      </c>
      <c r="E178" s="460">
        <f>T179*R178</f>
        <v>4.008650710594084E-2</v>
      </c>
      <c r="F178" s="441">
        <f>0.0179*1.045</f>
        <v>1.8705499999999996E-2</v>
      </c>
      <c r="G178" s="471"/>
      <c r="R178" s="458">
        <f>F178/R179</f>
        <v>6.6810845176568073E-2</v>
      </c>
    </row>
    <row r="179" spans="1:21" ht="28.9" customHeight="1">
      <c r="A179" s="638" t="s">
        <v>602</v>
      </c>
      <c r="B179" s="638"/>
      <c r="C179" s="449"/>
      <c r="D179" s="450">
        <f>D174+D175+D176+D177+D178</f>
        <v>2423.8775865160355</v>
      </c>
      <c r="E179" s="450">
        <f>E174+E175+E176+E177+E178</f>
        <v>0.38725038128131961</v>
      </c>
      <c r="F179" s="451">
        <f>F174+F175+F176+F177+F178</f>
        <v>0.180702</v>
      </c>
      <c r="G179" s="471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9" t="s">
        <v>157</v>
      </c>
      <c r="B180" s="639"/>
      <c r="C180" s="261"/>
      <c r="D180" s="261"/>
      <c r="E180" s="477"/>
      <c r="F180" s="261"/>
    </row>
    <row r="181" spans="1:21" hidden="1">
      <c r="A181" s="640" t="s">
        <v>79</v>
      </c>
      <c r="B181" s="640"/>
      <c r="C181" s="640"/>
      <c r="D181" s="640"/>
      <c r="E181" s="640"/>
      <c r="F181" s="640"/>
    </row>
    <row r="182" spans="1:21" hidden="1">
      <c r="A182" s="639" t="s">
        <v>80</v>
      </c>
      <c r="B182" s="639"/>
      <c r="C182" s="261"/>
      <c r="D182" s="261"/>
      <c r="E182" s="477"/>
      <c r="F182" s="261"/>
    </row>
    <row r="183" spans="1:21" ht="13.15" customHeight="1">
      <c r="A183" s="642" t="s">
        <v>677</v>
      </c>
      <c r="B183" s="642"/>
      <c r="C183" s="642"/>
      <c r="D183" s="642"/>
      <c r="E183" s="642"/>
      <c r="F183" s="642"/>
    </row>
    <row r="184" spans="1:21" ht="33" customHeight="1">
      <c r="A184" s="652" t="s">
        <v>708</v>
      </c>
      <c r="B184" s="652"/>
      <c r="C184" s="447" t="s">
        <v>66</v>
      </c>
      <c r="D184" s="438">
        <f>E184*U13*12</f>
        <v>0</v>
      </c>
      <c r="E184" s="460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51" t="s">
        <v>711</v>
      </c>
      <c r="B185" s="651"/>
      <c r="C185" s="444"/>
      <c r="D185" s="445">
        <f>D184</f>
        <v>0</v>
      </c>
      <c r="E185" s="445">
        <f>E184</f>
        <v>0</v>
      </c>
      <c r="F185" s="446">
        <f>F184</f>
        <v>0</v>
      </c>
    </row>
    <row r="186" spans="1:21" ht="43.15" customHeight="1">
      <c r="A186" s="661" t="s">
        <v>604</v>
      </c>
      <c r="B186" s="661"/>
      <c r="C186" s="454"/>
      <c r="D186" s="455">
        <f>D162+D172+D179+D185</f>
        <v>14188.669906516036</v>
      </c>
      <c r="E186" s="455">
        <f>E162+E172+E179+E185</f>
        <v>2.2668503812813197</v>
      </c>
      <c r="F186" s="456">
        <f>F162+F172+F179+F185</f>
        <v>0.80529849999999992</v>
      </c>
    </row>
    <row r="187" spans="1:21" ht="31.9" customHeight="1">
      <c r="A187" s="660" t="s">
        <v>605</v>
      </c>
      <c r="B187" s="660"/>
      <c r="C187" s="261"/>
      <c r="D187" s="437">
        <f>D98+D186+2.508</f>
        <v>119488.13232000002</v>
      </c>
      <c r="E187" s="437">
        <f>E98+E186</f>
        <v>19.089600000000001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478"/>
      <c r="F188" s="2"/>
    </row>
    <row r="189" spans="1:21" ht="13.15" hidden="1" customHeight="1">
      <c r="A189" s="2" t="s">
        <v>30</v>
      </c>
      <c r="B189" s="2"/>
      <c r="C189" s="2"/>
      <c r="D189" s="2"/>
      <c r="E189" s="478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478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478"/>
      <c r="F191" s="2"/>
    </row>
    <row r="192" spans="1:21" ht="15.75">
      <c r="A192" s="466"/>
      <c r="B192" s="464"/>
      <c r="C192" s="644"/>
      <c r="D192" s="644"/>
      <c r="E192" s="644"/>
      <c r="F192" s="2"/>
    </row>
    <row r="193" spans="1:6" ht="46.9" customHeight="1">
      <c r="A193" s="467"/>
      <c r="B193" s="464"/>
      <c r="C193" s="637"/>
      <c r="D193" s="637"/>
      <c r="E193" s="637"/>
      <c r="F193" s="2"/>
    </row>
    <row r="194" spans="1:6" ht="15.75">
      <c r="A194" s="463"/>
      <c r="B194" s="465"/>
      <c r="C194" s="2"/>
      <c r="D194" s="465"/>
      <c r="E194" s="478"/>
      <c r="F194" s="2"/>
    </row>
    <row r="195" spans="1:6">
      <c r="A195" s="2"/>
      <c r="B195" s="2"/>
      <c r="C195" s="2"/>
      <c r="D195" s="2"/>
      <c r="E195" s="478"/>
      <c r="F195" s="2"/>
    </row>
    <row r="196" spans="1:6">
      <c r="A196" s="2"/>
      <c r="B196" s="2"/>
      <c r="C196" s="2"/>
      <c r="D196" s="2"/>
      <c r="E196" s="478"/>
      <c r="F196" s="2"/>
    </row>
    <row r="197" spans="1:6">
      <c r="A197" s="2"/>
      <c r="B197" s="2"/>
      <c r="C197" s="2"/>
      <c r="D197" s="2"/>
      <c r="E197" s="478"/>
      <c r="F197" s="2"/>
    </row>
    <row r="198" spans="1:6">
      <c r="A198" s="2"/>
      <c r="B198" s="2"/>
      <c r="C198" s="2"/>
      <c r="D198" s="2"/>
      <c r="E198" s="478"/>
      <c r="F198" s="2"/>
    </row>
    <row r="199" spans="1:6">
      <c r="A199" s="2"/>
      <c r="B199" s="2"/>
      <c r="C199" s="2"/>
      <c r="D199" s="2"/>
      <c r="E199" s="478"/>
      <c r="F199" s="2"/>
    </row>
    <row r="200" spans="1:6">
      <c r="A200" s="2"/>
      <c r="B200" s="2"/>
      <c r="C200" s="2"/>
      <c r="D200" s="2"/>
      <c r="E200" s="478"/>
      <c r="F200" s="2"/>
    </row>
    <row r="201" spans="1:6">
      <c r="A201" s="2"/>
      <c r="B201" s="2"/>
      <c r="C201" s="2"/>
      <c r="D201" s="2"/>
      <c r="E201" s="478"/>
      <c r="F201" s="2"/>
    </row>
    <row r="202" spans="1:6">
      <c r="A202" s="2"/>
      <c r="B202" s="2"/>
      <c r="C202" s="2"/>
      <c r="D202" s="2"/>
      <c r="E202" s="478"/>
      <c r="F202" s="2"/>
    </row>
    <row r="203" spans="1:6">
      <c r="A203" s="2"/>
      <c r="B203" s="2"/>
      <c r="C203" s="2"/>
      <c r="D203" s="2"/>
      <c r="E203" s="478"/>
      <c r="F203" s="2"/>
    </row>
    <row r="204" spans="1:6">
      <c r="A204" s="2"/>
      <c r="B204" s="2"/>
      <c r="C204" s="2"/>
      <c r="D204" s="2"/>
      <c r="E204" s="478"/>
      <c r="F204" s="2"/>
    </row>
    <row r="205" spans="1:6">
      <c r="A205" s="2"/>
      <c r="B205" s="2"/>
      <c r="C205" s="2"/>
      <c r="D205" s="2"/>
      <c r="E205" s="478"/>
      <c r="F205" s="2"/>
    </row>
    <row r="206" spans="1:6">
      <c r="A206" s="2"/>
      <c r="B206" s="2"/>
      <c r="C206" s="2"/>
      <c r="D206" s="2"/>
      <c r="E206" s="478"/>
      <c r="F206" s="2"/>
    </row>
    <row r="207" spans="1:6">
      <c r="A207" s="2"/>
      <c r="B207" s="2"/>
      <c r="C207" s="2"/>
      <c r="D207" s="2"/>
      <c r="E207" s="478"/>
      <c r="F207" s="2"/>
    </row>
    <row r="208" spans="1:6">
      <c r="A208" s="2"/>
      <c r="B208" s="2"/>
      <c r="C208" s="2"/>
      <c r="D208" s="2"/>
      <c r="E208" s="478"/>
      <c r="F208" s="2"/>
    </row>
    <row r="209" spans="1:6">
      <c r="A209" s="2"/>
      <c r="B209" s="2"/>
      <c r="C209" s="2"/>
      <c r="D209" s="2"/>
      <c r="E209" s="478"/>
      <c r="F209" s="2"/>
    </row>
    <row r="210" spans="1:6">
      <c r="A210" s="2"/>
      <c r="B210" s="2"/>
      <c r="C210" s="2"/>
      <c r="D210" s="2"/>
      <c r="E210" s="478"/>
      <c r="F210" s="2"/>
    </row>
    <row r="211" spans="1:6">
      <c r="A211" s="2"/>
      <c r="B211" s="2"/>
      <c r="C211" s="2"/>
      <c r="D211" s="2"/>
      <c r="E211" s="478"/>
      <c r="F211" s="2"/>
    </row>
    <row r="212" spans="1:6" ht="16.5" customHeight="1">
      <c r="A212" s="2"/>
      <c r="B212" s="2"/>
      <c r="C212" s="2"/>
      <c r="D212" s="2"/>
      <c r="E212" s="478"/>
      <c r="F212" s="2"/>
    </row>
    <row r="213" spans="1:6">
      <c r="A213" s="2"/>
      <c r="B213" s="2"/>
      <c r="C213" s="2"/>
      <c r="D213" s="2"/>
      <c r="E213" s="478"/>
      <c r="F213" s="2"/>
    </row>
    <row r="214" spans="1:6">
      <c r="A214" s="2"/>
      <c r="B214" s="2"/>
      <c r="C214" s="2"/>
      <c r="D214" s="2"/>
      <c r="E214" s="478"/>
      <c r="F214" s="2"/>
    </row>
    <row r="215" spans="1:6">
      <c r="A215" s="2"/>
      <c r="B215" s="2"/>
      <c r="C215" s="2"/>
      <c r="D215" s="2"/>
      <c r="E215" s="478"/>
      <c r="F215" s="2"/>
    </row>
    <row r="216" spans="1:6">
      <c r="A216" s="2"/>
      <c r="B216" s="2"/>
      <c r="C216" s="2"/>
      <c r="D216" s="2"/>
      <c r="E216" s="478"/>
      <c r="F216" s="2"/>
    </row>
    <row r="217" spans="1:6">
      <c r="A217" s="2"/>
      <c r="B217" s="2"/>
      <c r="C217" s="2"/>
      <c r="D217" s="2"/>
      <c r="E217" s="478"/>
      <c r="F217" s="2"/>
    </row>
    <row r="218" spans="1:6">
      <c r="A218" s="2"/>
      <c r="B218" s="2"/>
      <c r="C218" s="2"/>
      <c r="D218" s="2"/>
      <c r="E218" s="478"/>
      <c r="F218" s="2"/>
    </row>
    <row r="219" spans="1:6">
      <c r="A219" s="2"/>
      <c r="B219" s="2"/>
      <c r="C219" s="2"/>
      <c r="D219" s="2"/>
      <c r="E219" s="478"/>
      <c r="F219" s="2"/>
    </row>
    <row r="220" spans="1:6">
      <c r="A220" s="2"/>
      <c r="B220" s="2"/>
      <c r="C220" s="2"/>
      <c r="D220" s="2"/>
      <c r="E220" s="478"/>
      <c r="F220" s="2"/>
    </row>
    <row r="221" spans="1:6">
      <c r="A221" s="2"/>
      <c r="B221" s="2"/>
      <c r="C221" s="2"/>
      <c r="D221" s="2"/>
      <c r="E221" s="478"/>
      <c r="F221" s="2"/>
    </row>
    <row r="222" spans="1:6">
      <c r="A222" s="2"/>
      <c r="B222" s="2"/>
      <c r="C222" s="2"/>
      <c r="D222" s="2"/>
      <c r="E222" s="478"/>
      <c r="F222" s="2"/>
    </row>
    <row r="223" spans="1:6">
      <c r="A223" s="2"/>
      <c r="B223" s="2"/>
      <c r="C223" s="2"/>
      <c r="D223" s="2"/>
      <c r="E223" s="478"/>
      <c r="F223" s="2"/>
    </row>
    <row r="224" spans="1:6">
      <c r="A224" s="2"/>
      <c r="B224" s="2"/>
      <c r="C224" s="2"/>
      <c r="D224" s="2"/>
      <c r="E224" s="478"/>
      <c r="F224" s="2"/>
    </row>
    <row r="225" spans="1:6">
      <c r="A225" s="2"/>
      <c r="B225" s="2"/>
      <c r="C225" s="2"/>
      <c r="D225" s="2"/>
      <c r="E225" s="478"/>
      <c r="F225" s="2"/>
    </row>
    <row r="226" spans="1:6">
      <c r="A226" s="2"/>
      <c r="B226" s="2"/>
      <c r="C226" s="2"/>
      <c r="D226" s="2"/>
      <c r="E226" s="478"/>
      <c r="F226" s="2"/>
    </row>
    <row r="227" spans="1:6">
      <c r="A227" s="2"/>
      <c r="B227" s="2"/>
      <c r="C227" s="2"/>
      <c r="D227" s="2"/>
      <c r="E227" s="478"/>
      <c r="F227" s="2"/>
    </row>
    <row r="228" spans="1:6">
      <c r="A228" s="2"/>
      <c r="B228" s="2"/>
      <c r="C228" s="2"/>
      <c r="D228" s="2"/>
      <c r="E228" s="478"/>
      <c r="F228" s="2"/>
    </row>
    <row r="229" spans="1:6">
      <c r="A229" s="2"/>
      <c r="B229" s="2"/>
      <c r="C229" s="2"/>
      <c r="D229" s="2"/>
      <c r="E229" s="478"/>
      <c r="F229" s="2"/>
    </row>
    <row r="230" spans="1:6">
      <c r="A230" s="2"/>
      <c r="B230" s="2"/>
      <c r="C230" s="2"/>
      <c r="D230" s="2"/>
      <c r="E230" s="478"/>
      <c r="F230" s="2"/>
    </row>
    <row r="231" spans="1:6">
      <c r="A231" s="2"/>
      <c r="B231" s="2"/>
      <c r="C231" s="2"/>
      <c r="D231" s="2"/>
      <c r="E231" s="478"/>
      <c r="F231" s="2"/>
    </row>
    <row r="232" spans="1:6">
      <c r="A232" s="2"/>
      <c r="B232" s="2"/>
      <c r="C232" s="2"/>
      <c r="D232" s="2"/>
      <c r="E232" s="478"/>
      <c r="F232" s="2"/>
    </row>
    <row r="233" spans="1:6">
      <c r="A233" s="2"/>
      <c r="B233" s="2"/>
      <c r="C233" s="2"/>
      <c r="D233" s="2"/>
      <c r="E233" s="478"/>
      <c r="F233" s="2"/>
    </row>
    <row r="234" spans="1:6">
      <c r="A234" s="2"/>
      <c r="B234" s="2"/>
      <c r="C234" s="2"/>
      <c r="D234" s="2"/>
      <c r="E234" s="478"/>
      <c r="F234" s="2"/>
    </row>
    <row r="235" spans="1:6">
      <c r="A235" s="2"/>
      <c r="B235" s="2"/>
      <c r="C235" s="2"/>
      <c r="D235" s="2"/>
      <c r="E235" s="478"/>
      <c r="F235" s="2"/>
    </row>
    <row r="236" spans="1:6">
      <c r="A236" s="2"/>
      <c r="B236" s="2"/>
      <c r="C236" s="2"/>
      <c r="D236" s="2"/>
      <c r="E236" s="478"/>
      <c r="F236" s="2"/>
    </row>
    <row r="237" spans="1:6">
      <c r="A237" s="2"/>
      <c r="B237" s="2"/>
      <c r="C237" s="2"/>
      <c r="D237" s="2"/>
      <c r="E237" s="478"/>
      <c r="F237" s="2"/>
    </row>
    <row r="238" spans="1:6">
      <c r="A238" s="2"/>
      <c r="B238" s="2"/>
      <c r="C238" s="2"/>
      <c r="D238" s="2"/>
      <c r="E238" s="478"/>
      <c r="F238" s="2"/>
    </row>
    <row r="239" spans="1:6">
      <c r="A239" s="2"/>
      <c r="B239" s="2"/>
      <c r="C239" s="2"/>
      <c r="D239" s="2"/>
      <c r="E239" s="478"/>
      <c r="F239" s="2"/>
    </row>
    <row r="240" spans="1:6">
      <c r="A240" s="2"/>
      <c r="B240" s="2"/>
      <c r="C240" s="2"/>
      <c r="D240" s="2"/>
      <c r="E240" s="478"/>
      <c r="F240" s="2"/>
    </row>
    <row r="241" spans="1:6">
      <c r="A241" s="2"/>
      <c r="B241" s="2"/>
      <c r="C241" s="2"/>
      <c r="D241" s="2"/>
      <c r="E241" s="478"/>
      <c r="F241" s="2"/>
    </row>
    <row r="242" spans="1:6">
      <c r="A242" s="2"/>
      <c r="B242" s="2"/>
      <c r="C242" s="2"/>
      <c r="D242" s="2"/>
      <c r="E242" s="478"/>
      <c r="F242" s="2"/>
    </row>
    <row r="243" spans="1:6">
      <c r="A243" s="2"/>
      <c r="B243" s="2"/>
      <c r="C243" s="2"/>
      <c r="D243" s="2"/>
      <c r="E243" s="478"/>
      <c r="F243" s="2"/>
    </row>
    <row r="244" spans="1:6">
      <c r="A244" s="2"/>
      <c r="B244" s="2"/>
      <c r="C244" s="2"/>
      <c r="D244" s="2"/>
      <c r="E244" s="478"/>
      <c r="F244" s="2"/>
    </row>
    <row r="245" spans="1:6">
      <c r="A245" s="2"/>
      <c r="B245" s="2"/>
      <c r="C245" s="2"/>
      <c r="D245" s="2"/>
      <c r="E245" s="478"/>
      <c r="F245" s="2"/>
    </row>
    <row r="246" spans="1:6">
      <c r="A246" s="2"/>
      <c r="B246" s="2"/>
      <c r="C246" s="2"/>
      <c r="D246" s="2"/>
      <c r="E246" s="478"/>
      <c r="F246" s="2"/>
    </row>
    <row r="247" spans="1:6">
      <c r="A247" s="2"/>
      <c r="B247" s="2"/>
      <c r="C247" s="2"/>
      <c r="D247" s="2"/>
      <c r="E247" s="478"/>
      <c r="F247" s="2"/>
    </row>
    <row r="248" spans="1:6">
      <c r="A248" s="2"/>
      <c r="B248" s="2"/>
      <c r="C248" s="2"/>
      <c r="D248" s="2"/>
      <c r="E248" s="478"/>
      <c r="F248" s="2"/>
    </row>
    <row r="249" spans="1:6">
      <c r="A249" s="2"/>
      <c r="B249" s="2"/>
      <c r="C249" s="2"/>
      <c r="D249" s="2"/>
      <c r="E249" s="478"/>
      <c r="F249" s="2"/>
    </row>
    <row r="250" spans="1:6">
      <c r="A250" s="2"/>
      <c r="B250" s="2"/>
      <c r="C250" s="2"/>
      <c r="D250" s="2"/>
      <c r="E250" s="478"/>
      <c r="F250" s="2"/>
    </row>
    <row r="251" spans="1:6">
      <c r="A251" s="2"/>
      <c r="B251" s="2"/>
      <c r="C251" s="2"/>
      <c r="D251" s="2"/>
      <c r="E251" s="478"/>
      <c r="F251" s="2"/>
    </row>
    <row r="252" spans="1:6">
      <c r="A252" s="2"/>
      <c r="B252" s="2"/>
      <c r="C252" s="2"/>
      <c r="D252" s="2"/>
      <c r="E252" s="478"/>
      <c r="F252" s="2"/>
    </row>
    <row r="253" spans="1:6">
      <c r="A253" s="2"/>
      <c r="B253" s="2"/>
      <c r="C253" s="2"/>
      <c r="D253" s="2"/>
      <c r="E253" s="478"/>
      <c r="F253" s="2"/>
    </row>
    <row r="254" spans="1:6">
      <c r="A254" s="2"/>
      <c r="B254" s="2"/>
      <c r="C254" s="2"/>
      <c r="D254" s="2"/>
      <c r="E254" s="478"/>
      <c r="F254" s="2"/>
    </row>
    <row r="255" spans="1:6">
      <c r="A255" s="2"/>
      <c r="B255" s="2"/>
      <c r="C255" s="2"/>
      <c r="D255" s="2"/>
      <c r="E255" s="478"/>
      <c r="F255" s="2"/>
    </row>
    <row r="256" spans="1:6">
      <c r="A256" s="2"/>
      <c r="B256" s="2"/>
      <c r="C256" s="2"/>
      <c r="D256" s="2"/>
      <c r="E256" s="478"/>
      <c r="F256" s="2"/>
    </row>
    <row r="257" spans="1:6">
      <c r="A257" s="2"/>
      <c r="B257" s="2"/>
      <c r="C257" s="2"/>
      <c r="D257" s="2"/>
      <c r="E257" s="478"/>
      <c r="F257" s="2"/>
    </row>
    <row r="258" spans="1:6">
      <c r="A258" s="2"/>
      <c r="B258" s="2"/>
      <c r="C258" s="2"/>
      <c r="D258" s="2"/>
      <c r="E258" s="478"/>
      <c r="F258" s="2"/>
    </row>
    <row r="259" spans="1:6">
      <c r="A259" s="2"/>
      <c r="B259" s="2"/>
      <c r="C259" s="2"/>
      <c r="D259" s="2"/>
      <c r="E259" s="478"/>
      <c r="F259" s="2"/>
    </row>
    <row r="260" spans="1:6">
      <c r="A260" s="2"/>
      <c r="B260" s="2"/>
      <c r="C260" s="2"/>
      <c r="D260" s="2"/>
      <c r="E260" s="478"/>
      <c r="F260" s="2"/>
    </row>
    <row r="261" spans="1:6">
      <c r="A261" s="2"/>
      <c r="B261" s="2"/>
      <c r="C261" s="2"/>
      <c r="D261" s="2"/>
      <c r="E261" s="478"/>
      <c r="F261" s="2"/>
    </row>
    <row r="262" spans="1:6">
      <c r="A262" s="2"/>
      <c r="B262" s="2"/>
      <c r="C262" s="2"/>
      <c r="D262" s="2"/>
      <c r="E262" s="478"/>
      <c r="F262" s="2"/>
    </row>
    <row r="263" spans="1:6">
      <c r="A263" s="2"/>
      <c r="B263" s="2"/>
      <c r="C263" s="2"/>
      <c r="D263" s="2"/>
      <c r="E263" s="478"/>
      <c r="F263" s="2"/>
    </row>
    <row r="264" spans="1:6">
      <c r="A264" s="2"/>
      <c r="B264" s="2"/>
      <c r="C264" s="2"/>
      <c r="D264" s="2"/>
      <c r="E264" s="478"/>
      <c r="F264" s="2"/>
    </row>
    <row r="265" spans="1:6">
      <c r="A265" s="2"/>
      <c r="B265" s="2"/>
      <c r="C265" s="2"/>
      <c r="D265" s="2"/>
      <c r="E265" s="478"/>
      <c r="F265" s="2"/>
    </row>
    <row r="266" spans="1:6">
      <c r="A266" s="2"/>
      <c r="B266" s="2"/>
      <c r="C266" s="2"/>
      <c r="D266" s="2"/>
      <c r="E266" s="478"/>
      <c r="F266" s="2"/>
    </row>
    <row r="267" spans="1:6">
      <c r="A267" s="2"/>
      <c r="B267" s="2"/>
      <c r="C267" s="2"/>
      <c r="D267" s="2"/>
      <c r="E267" s="478"/>
      <c r="F267" s="2"/>
    </row>
    <row r="268" spans="1:6">
      <c r="A268" s="2"/>
      <c r="B268" s="2"/>
      <c r="C268" s="2"/>
      <c r="D268" s="2"/>
      <c r="E268" s="478"/>
      <c r="F268" s="2"/>
    </row>
    <row r="269" spans="1:6">
      <c r="A269" s="2"/>
      <c r="B269" s="2"/>
      <c r="C269" s="2"/>
      <c r="D269" s="2"/>
      <c r="E269" s="478"/>
      <c r="F269" s="2"/>
    </row>
    <row r="270" spans="1:6">
      <c r="A270" s="2"/>
      <c r="B270" s="2"/>
      <c r="C270" s="2"/>
      <c r="D270" s="2"/>
      <c r="E270" s="478"/>
      <c r="F270" s="2"/>
    </row>
    <row r="271" spans="1:6">
      <c r="A271" s="2"/>
      <c r="B271" s="2"/>
      <c r="C271" s="2"/>
      <c r="D271" s="2"/>
      <c r="E271" s="478"/>
      <c r="F271" s="2"/>
    </row>
    <row r="272" spans="1:6">
      <c r="A272" s="2"/>
      <c r="B272" s="2"/>
      <c r="C272" s="2"/>
      <c r="D272" s="2"/>
      <c r="E272" s="478"/>
      <c r="F272" s="2"/>
    </row>
    <row r="273" spans="1:6">
      <c r="A273" s="2"/>
      <c r="B273" s="2"/>
      <c r="C273" s="2"/>
      <c r="D273" s="2"/>
      <c r="E273" s="478"/>
      <c r="F273" s="2"/>
    </row>
    <row r="274" spans="1:6">
      <c r="A274" s="2"/>
      <c r="B274" s="2"/>
      <c r="C274" s="2"/>
      <c r="D274" s="2"/>
      <c r="E274" s="478"/>
      <c r="F274" s="2"/>
    </row>
    <row r="275" spans="1:6">
      <c r="A275" s="2"/>
      <c r="B275" s="2"/>
      <c r="C275" s="2"/>
      <c r="D275" s="2"/>
      <c r="E275" s="478"/>
      <c r="F275" s="2"/>
    </row>
    <row r="276" spans="1:6">
      <c r="A276" s="2"/>
      <c r="B276" s="2"/>
      <c r="C276" s="2"/>
      <c r="D276" s="2"/>
      <c r="E276" s="478"/>
      <c r="F276" s="2"/>
    </row>
    <row r="277" spans="1:6">
      <c r="A277" s="2"/>
      <c r="B277" s="2"/>
      <c r="C277" s="2"/>
      <c r="D277" s="2"/>
      <c r="E277" s="478"/>
      <c r="F277" s="2"/>
    </row>
    <row r="278" spans="1:6">
      <c r="A278" s="2"/>
      <c r="B278" s="2"/>
      <c r="C278" s="2"/>
      <c r="D278" s="2"/>
      <c r="E278" s="478"/>
      <c r="F278" s="2"/>
    </row>
    <row r="279" spans="1:6">
      <c r="A279" s="2"/>
      <c r="B279" s="2"/>
      <c r="C279" s="2"/>
      <c r="D279" s="2"/>
      <c r="E279" s="478"/>
      <c r="F279" s="2"/>
    </row>
    <row r="280" spans="1:6">
      <c r="A280" s="2"/>
      <c r="B280" s="2"/>
      <c r="C280" s="2"/>
      <c r="D280" s="2"/>
      <c r="E280" s="478"/>
      <c r="F280" s="2"/>
    </row>
    <row r="281" spans="1:6">
      <c r="A281" s="2"/>
      <c r="B281" s="2"/>
      <c r="C281" s="2"/>
      <c r="D281" s="2"/>
      <c r="E281" s="478"/>
      <c r="F281" s="2"/>
    </row>
    <row r="282" spans="1:6">
      <c r="A282" s="2"/>
      <c r="B282" s="2"/>
      <c r="C282" s="2"/>
      <c r="D282" s="2"/>
      <c r="E282" s="478"/>
      <c r="F282" s="2"/>
    </row>
    <row r="283" spans="1:6">
      <c r="A283" s="2"/>
      <c r="B283" s="2"/>
      <c r="C283" s="2"/>
      <c r="D283" s="2"/>
      <c r="E283" s="478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6" t="s">
        <v>524</v>
      </c>
      <c r="B1" s="526"/>
      <c r="C1" s="526"/>
      <c r="D1" s="526"/>
      <c r="E1" s="526"/>
      <c r="F1" s="526"/>
    </row>
    <row r="2" spans="1:11" ht="15.75">
      <c r="A2" s="526" t="s">
        <v>525</v>
      </c>
      <c r="B2" s="526"/>
      <c r="C2" s="526"/>
      <c r="D2" s="526"/>
      <c r="E2" s="526"/>
      <c r="F2" s="526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85" t="s">
        <v>64</v>
      </c>
      <c r="B4" s="685"/>
      <c r="C4" s="685"/>
      <c r="D4" s="685"/>
      <c r="E4" s="685"/>
      <c r="F4" s="685"/>
      <c r="G4" s="367"/>
    </row>
    <row r="5" spans="1:11" ht="30" customHeight="1">
      <c r="A5" s="684" t="s">
        <v>527</v>
      </c>
      <c r="B5" s="681" t="s">
        <v>528</v>
      </c>
      <c r="C5" s="681" t="s">
        <v>60</v>
      </c>
      <c r="D5" s="681" t="s">
        <v>61</v>
      </c>
      <c r="E5" s="681" t="s">
        <v>63</v>
      </c>
      <c r="F5" s="681" t="s">
        <v>548</v>
      </c>
      <c r="G5" s="669" t="s">
        <v>171</v>
      </c>
      <c r="K5" s="410"/>
    </row>
    <row r="6" spans="1:11" ht="28.5" customHeight="1">
      <c r="A6" s="684"/>
      <c r="B6" s="682"/>
      <c r="C6" s="682"/>
      <c r="D6" s="682"/>
      <c r="E6" s="682"/>
      <c r="F6" s="682"/>
      <c r="G6" s="669"/>
      <c r="K6" s="410"/>
    </row>
    <row r="7" spans="1:11" ht="14.25" customHeight="1">
      <c r="A7" s="684"/>
      <c r="B7" s="682"/>
      <c r="C7" s="682"/>
      <c r="D7" s="682"/>
      <c r="E7" s="682"/>
      <c r="F7" s="682"/>
      <c r="G7" s="669"/>
      <c r="K7" s="410"/>
    </row>
    <row r="8" spans="1:11" ht="15.75" customHeight="1">
      <c r="A8" s="684"/>
      <c r="B8" s="682"/>
      <c r="C8" s="682"/>
      <c r="D8" s="682"/>
      <c r="E8" s="682"/>
      <c r="F8" s="682"/>
      <c r="G8" s="669"/>
      <c r="K8" s="410"/>
    </row>
    <row r="9" spans="1:11" ht="13.5" customHeight="1">
      <c r="A9" s="684"/>
      <c r="B9" s="683"/>
      <c r="C9" s="683"/>
      <c r="D9" s="683"/>
      <c r="E9" s="683"/>
      <c r="F9" s="683"/>
      <c r="G9" s="669"/>
    </row>
    <row r="10" spans="1:11" ht="16.5" customHeight="1">
      <c r="A10" s="670" t="s">
        <v>550</v>
      </c>
      <c r="B10" s="671"/>
      <c r="C10" s="671"/>
      <c r="D10" s="671"/>
      <c r="E10" s="671"/>
      <c r="F10" s="67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3" t="s">
        <v>553</v>
      </c>
      <c r="B12" s="674"/>
      <c r="C12" s="674"/>
      <c r="D12" s="674"/>
      <c r="E12" s="674"/>
      <c r="F12" s="67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3" t="s">
        <v>162</v>
      </c>
      <c r="B15" s="674"/>
      <c r="C15" s="674"/>
      <c r="D15" s="674"/>
      <c r="E15" s="674"/>
      <c r="F15" s="675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6" t="s">
        <v>164</v>
      </c>
      <c r="B18" s="677"/>
      <c r="C18" s="677"/>
      <c r="D18" s="677"/>
      <c r="E18" s="677"/>
      <c r="F18" s="678"/>
      <c r="K18" s="410"/>
    </row>
    <row r="19" spans="1:11" ht="39" customHeight="1">
      <c r="A19" s="67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3" t="s">
        <v>165</v>
      </c>
      <c r="B22" s="674"/>
      <c r="C22" s="674"/>
      <c r="D22" s="674"/>
      <c r="E22" s="674"/>
      <c r="F22" s="675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6" t="s">
        <v>524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</row>
    <row r="2" spans="1:11" ht="15.75">
      <c r="A2" s="526" t="s">
        <v>114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84" t="s">
        <v>527</v>
      </c>
      <c r="B4" s="681" t="s">
        <v>528</v>
      </c>
      <c r="C4" s="684" t="s">
        <v>60</v>
      </c>
      <c r="D4" s="684" t="s">
        <v>61</v>
      </c>
      <c r="E4" s="686" t="s">
        <v>548</v>
      </c>
      <c r="F4" s="669" t="s">
        <v>437</v>
      </c>
      <c r="J4" s="681" t="s">
        <v>63</v>
      </c>
      <c r="K4" s="681" t="s">
        <v>548</v>
      </c>
    </row>
    <row r="5" spans="1:11" ht="12.75" customHeight="1">
      <c r="A5" s="684"/>
      <c r="B5" s="682"/>
      <c r="C5" s="684"/>
      <c r="D5" s="684"/>
      <c r="E5" s="687"/>
      <c r="F5" s="669"/>
      <c r="J5" s="682"/>
      <c r="K5" s="682"/>
    </row>
    <row r="6" spans="1:11" ht="14.25" customHeight="1">
      <c r="A6" s="684"/>
      <c r="B6" s="682"/>
      <c r="C6" s="684"/>
      <c r="D6" s="684"/>
      <c r="E6" s="687"/>
      <c r="F6" s="669"/>
      <c r="J6" s="682"/>
      <c r="K6" s="682"/>
    </row>
    <row r="7" spans="1:11" ht="15.75" customHeight="1">
      <c r="A7" s="684"/>
      <c r="B7" s="682"/>
      <c r="C7" s="684"/>
      <c r="D7" s="684"/>
      <c r="E7" s="687"/>
      <c r="F7" s="669"/>
      <c r="J7" s="682"/>
      <c r="K7" s="682"/>
    </row>
    <row r="8" spans="1:11" ht="24.75" customHeight="1">
      <c r="A8" s="684"/>
      <c r="B8" s="683"/>
      <c r="C8" s="684"/>
      <c r="D8" s="684"/>
      <c r="E8" s="487"/>
      <c r="F8" s="669"/>
      <c r="J8" s="683"/>
      <c r="K8" s="683"/>
    </row>
    <row r="9" spans="1:11" ht="16.5" hidden="1" customHeight="1">
      <c r="A9" s="693" t="s">
        <v>550</v>
      </c>
      <c r="B9" s="694"/>
      <c r="C9" s="694"/>
      <c r="D9" s="694"/>
      <c r="E9" s="695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93" t="s">
        <v>553</v>
      </c>
      <c r="B11" s="694"/>
      <c r="C11" s="694"/>
      <c r="D11" s="694"/>
      <c r="E11" s="695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6" t="s">
        <v>162</v>
      </c>
      <c r="B14" s="694"/>
      <c r="C14" s="694"/>
      <c r="D14" s="694"/>
      <c r="E14" s="694"/>
      <c r="F14" s="694"/>
      <c r="G14" s="694"/>
      <c r="H14" s="694"/>
      <c r="I14" s="694"/>
      <c r="J14" s="694"/>
      <c r="K14" s="697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8" t="s">
        <v>164</v>
      </c>
      <c r="B17" s="689"/>
      <c r="C17" s="689"/>
      <c r="D17" s="689"/>
      <c r="E17" s="689"/>
      <c r="F17" s="689"/>
      <c r="G17" s="689"/>
      <c r="H17" s="689"/>
      <c r="I17" s="689"/>
      <c r="J17" s="689"/>
      <c r="K17" s="690"/>
    </row>
    <row r="18" spans="1:11" ht="0.75" customHeight="1">
      <c r="A18" s="691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92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8" t="s">
        <v>165</v>
      </c>
      <c r="B20" s="689"/>
      <c r="C20" s="689"/>
      <c r="D20" s="689"/>
      <c r="E20" s="689"/>
      <c r="F20" s="689"/>
      <c r="G20" s="689"/>
      <c r="H20" s="689"/>
      <c r="I20" s="689"/>
      <c r="J20" s="689"/>
      <c r="K20" s="690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9" t="s">
        <v>524</v>
      </c>
      <c r="B2" s="699"/>
      <c r="C2" s="699"/>
      <c r="D2" s="699"/>
      <c r="E2" s="699"/>
      <c r="F2" s="699"/>
      <c r="G2" s="699"/>
    </row>
    <row r="3" spans="1:12" ht="15.75" hidden="1">
      <c r="A3" s="699" t="s">
        <v>570</v>
      </c>
      <c r="B3" s="699"/>
      <c r="C3" s="699"/>
      <c r="D3" s="699"/>
      <c r="E3" s="699"/>
      <c r="F3" s="699"/>
      <c r="G3" s="699"/>
    </row>
    <row r="4" spans="1:12" ht="15.75" hidden="1">
      <c r="A4" s="699" t="s">
        <v>571</v>
      </c>
      <c r="B4" s="699"/>
      <c r="C4" s="699"/>
      <c r="D4" s="699"/>
      <c r="E4" s="699"/>
      <c r="F4" s="699"/>
      <c r="G4" s="699"/>
    </row>
    <row r="5" spans="1:12" ht="15.75" hidden="1">
      <c r="A5" s="699" t="s">
        <v>572</v>
      </c>
      <c r="B5" s="699"/>
      <c r="C5" s="699"/>
      <c r="D5" s="699"/>
      <c r="E5" s="699"/>
      <c r="F5" s="699"/>
      <c r="G5" s="699"/>
    </row>
    <row r="6" spans="1:12" ht="15.75" hidden="1">
      <c r="A6" s="376"/>
    </row>
    <row r="7" spans="1:12" ht="32.25" customHeight="1">
      <c r="A7" s="698" t="s">
        <v>392</v>
      </c>
      <c r="B7" s="698"/>
      <c r="C7" s="698"/>
      <c r="D7" s="698"/>
      <c r="E7" s="698"/>
      <c r="F7" s="698"/>
      <c r="G7" s="698"/>
    </row>
    <row r="8" spans="1:12" ht="14.25">
      <c r="A8" s="700"/>
      <c r="B8" s="700"/>
      <c r="C8" s="700"/>
      <c r="D8" s="700"/>
      <c r="E8" s="700"/>
      <c r="F8" s="700"/>
      <c r="G8" s="700"/>
    </row>
    <row r="9" spans="1:12" ht="28.5" customHeight="1">
      <c r="A9" s="701" t="s">
        <v>574</v>
      </c>
      <c r="B9" s="701" t="s">
        <v>56</v>
      </c>
      <c r="C9" s="701" t="s">
        <v>62</v>
      </c>
      <c r="D9" s="701" t="s">
        <v>579</v>
      </c>
      <c r="E9" s="701" t="s">
        <v>170</v>
      </c>
      <c r="F9" s="701" t="s">
        <v>63</v>
      </c>
      <c r="G9" s="701" t="s">
        <v>548</v>
      </c>
      <c r="H9" s="704"/>
    </row>
    <row r="10" spans="1:12" ht="25.5" customHeight="1">
      <c r="A10" s="702"/>
      <c r="B10" s="702"/>
      <c r="C10" s="702"/>
      <c r="D10" s="702"/>
      <c r="E10" s="702"/>
      <c r="F10" s="702"/>
      <c r="G10" s="702"/>
      <c r="H10" s="704"/>
    </row>
    <row r="11" spans="1:12" ht="38.25" customHeight="1">
      <c r="A11" s="703"/>
      <c r="B11" s="702"/>
      <c r="C11" s="703"/>
      <c r="D11" s="702"/>
      <c r="E11" s="702"/>
      <c r="F11" s="703"/>
      <c r="G11" s="702"/>
      <c r="H11" s="26"/>
    </row>
    <row r="12" spans="1:12" ht="14.25">
      <c r="A12" s="705" t="s">
        <v>580</v>
      </c>
      <c r="B12" s="706"/>
      <c r="C12" s="706"/>
      <c r="D12" s="706"/>
      <c r="E12" s="706"/>
      <c r="F12" s="706"/>
      <c r="G12" s="707"/>
      <c r="H12" s="373"/>
    </row>
    <row r="13" spans="1:12" ht="15" customHeight="1">
      <c r="A13" s="708" t="s">
        <v>249</v>
      </c>
      <c r="B13" s="709">
        <f>'обяз малоэт'!F15</f>
        <v>31745.7</v>
      </c>
      <c r="C13" s="711">
        <f>D13*B13*12/1000</f>
        <v>206.00635006828799</v>
      </c>
      <c r="D13" s="712">
        <f>0.1752*1.15*2.684</f>
        <v>0.54077231999999997</v>
      </c>
      <c r="E13" s="713">
        <f>D13*12</f>
        <v>6.4892678400000001</v>
      </c>
      <c r="F13" s="713" t="s">
        <v>59</v>
      </c>
      <c r="G13" s="715" t="s">
        <v>366</v>
      </c>
      <c r="H13" s="716"/>
      <c r="L13" s="201">
        <f>I20+C31+C33+C34+C40+C47+C49+C50+C60+C75+C76+C22</f>
        <v>1574.513240031366</v>
      </c>
    </row>
    <row r="14" spans="1:12" ht="20.25" customHeight="1">
      <c r="A14" s="708"/>
      <c r="B14" s="710"/>
      <c r="C14" s="711"/>
      <c r="D14" s="712"/>
      <c r="E14" s="714"/>
      <c r="F14" s="714"/>
      <c r="G14" s="710"/>
      <c r="H14" s="716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7" t="s">
        <v>5</v>
      </c>
      <c r="B21" s="717"/>
      <c r="C21" s="717"/>
      <c r="D21" s="717"/>
      <c r="E21" s="717"/>
      <c r="F21" s="717"/>
      <c r="G21" s="717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8">
        <f>B22</f>
        <v>31745.7</v>
      </c>
      <c r="C23" s="711">
        <f>D23*B23*12/1000</f>
        <v>0</v>
      </c>
      <c r="D23" s="712"/>
      <c r="E23" s="713">
        <f>D23*12</f>
        <v>0</v>
      </c>
      <c r="F23" s="382"/>
      <c r="G23" s="717"/>
      <c r="H23" s="716"/>
    </row>
    <row r="24" spans="1:9" ht="13.5" hidden="1" customHeight="1">
      <c r="A24" s="379" t="s">
        <v>8</v>
      </c>
      <c r="B24" s="718"/>
      <c r="C24" s="711"/>
      <c r="D24" s="712"/>
      <c r="E24" s="714"/>
      <c r="F24" s="384"/>
      <c r="G24" s="717"/>
      <c r="H24" s="716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7" t="s">
        <v>15</v>
      </c>
      <c r="B29" s="717"/>
      <c r="C29" s="717"/>
      <c r="D29" s="717"/>
      <c r="E29" s="717"/>
      <c r="F29" s="717"/>
      <c r="G29" s="71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7" t="s">
        <v>25</v>
      </c>
      <c r="B39" s="717"/>
      <c r="C39" s="717"/>
      <c r="D39" s="717"/>
      <c r="E39" s="717"/>
      <c r="F39" s="717"/>
      <c r="G39" s="71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7" t="s">
        <v>38</v>
      </c>
      <c r="B43" s="717"/>
      <c r="C43" s="717"/>
      <c r="D43" s="717"/>
      <c r="E43" s="717"/>
      <c r="F43" s="717"/>
      <c r="G43" s="71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7" t="s">
        <v>45</v>
      </c>
      <c r="B48" s="717"/>
      <c r="C48" s="717"/>
      <c r="D48" s="717"/>
      <c r="E48" s="717"/>
      <c r="F48" s="717"/>
      <c r="G48" s="71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7" t="s">
        <v>93</v>
      </c>
      <c r="B62" s="717"/>
      <c r="C62" s="717"/>
      <c r="D62" s="717"/>
      <c r="E62" s="717"/>
      <c r="F62" s="717"/>
      <c r="G62" s="71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7" t="s">
        <v>100</v>
      </c>
      <c r="B69" s="717"/>
      <c r="C69" s="717"/>
      <c r="D69" s="717"/>
      <c r="E69" s="717"/>
      <c r="F69" s="717"/>
      <c r="G69" s="71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7" t="s">
        <v>105</v>
      </c>
      <c r="B74" s="717"/>
      <c r="C74" s="717"/>
      <c r="D74" s="717"/>
      <c r="E74" s="717"/>
      <c r="F74" s="717"/>
      <c r="G74" s="717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84" t="s">
        <v>109</v>
      </c>
      <c r="B77" s="684"/>
      <c r="C77" s="684"/>
      <c r="D77" s="684"/>
      <c r="E77" s="684"/>
      <c r="F77" s="684"/>
      <c r="G77" s="684"/>
      <c r="H77" s="684"/>
    </row>
    <row r="78" spans="1:9" ht="12.75" hidden="1" customHeight="1">
      <c r="A78" s="708" t="s">
        <v>110</v>
      </c>
      <c r="B78" s="718">
        <f>B73</f>
        <v>31745.7</v>
      </c>
      <c r="C78" s="713">
        <f>D78*B78*12/1000</f>
        <v>0</v>
      </c>
      <c r="D78" s="712"/>
      <c r="E78" s="713">
        <f>D78*12</f>
        <v>0</v>
      </c>
      <c r="F78" s="382"/>
      <c r="G78" s="684"/>
      <c r="H78" s="684"/>
    </row>
    <row r="79" spans="1:9" ht="16.5" hidden="1" customHeight="1">
      <c r="A79" s="708"/>
      <c r="B79" s="718"/>
      <c r="C79" s="714"/>
      <c r="D79" s="712"/>
      <c r="E79" s="714"/>
      <c r="F79" s="384"/>
      <c r="G79" s="684"/>
      <c r="H79" s="684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84"/>
      <c r="H80" s="684"/>
      <c r="I80" s="201">
        <f>SUM(C78:C80)</f>
        <v>0</v>
      </c>
    </row>
    <row r="81" spans="1:12" ht="14.25" hidden="1">
      <c r="A81" s="717" t="s">
        <v>133</v>
      </c>
      <c r="B81" s="717"/>
      <c r="C81" s="717"/>
      <c r="D81" s="717"/>
      <c r="E81" s="717"/>
      <c r="F81" s="717"/>
      <c r="G81" s="71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7" t="s">
        <v>137</v>
      </c>
      <c r="B83" s="717"/>
      <c r="C83" s="717"/>
      <c r="D83" s="717"/>
      <c r="E83" s="717"/>
      <c r="F83" s="717"/>
      <c r="G83" s="71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7" t="s">
        <v>143</v>
      </c>
      <c r="B89" s="717"/>
      <c r="C89" s="717"/>
      <c r="D89" s="717"/>
      <c r="E89" s="717"/>
      <c r="F89" s="717"/>
      <c r="G89" s="71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7" t="s">
        <v>147</v>
      </c>
      <c r="B93" s="717"/>
      <c r="C93" s="717"/>
      <c r="D93" s="717"/>
      <c r="E93" s="717"/>
      <c r="F93" s="717"/>
      <c r="G93" s="717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9" t="s">
        <v>524</v>
      </c>
      <c r="B2" s="699"/>
      <c r="C2" s="699"/>
      <c r="D2" s="699"/>
      <c r="E2" s="699"/>
      <c r="F2" s="699"/>
      <c r="G2" s="352"/>
    </row>
    <row r="3" spans="1:10" ht="15.75" hidden="1">
      <c r="A3" s="699" t="s">
        <v>570</v>
      </c>
      <c r="B3" s="699"/>
      <c r="C3" s="699"/>
      <c r="D3" s="699"/>
      <c r="E3" s="699"/>
      <c r="F3" s="699"/>
      <c r="G3" s="352"/>
    </row>
    <row r="4" spans="1:10" ht="15.75" hidden="1">
      <c r="A4" s="699" t="s">
        <v>571</v>
      </c>
      <c r="B4" s="699"/>
      <c r="C4" s="699"/>
      <c r="D4" s="699"/>
      <c r="E4" s="699"/>
      <c r="F4" s="699"/>
      <c r="G4" s="352"/>
    </row>
    <row r="5" spans="1:10" ht="15.75" hidden="1">
      <c r="A5" s="699" t="s">
        <v>572</v>
      </c>
      <c r="B5" s="699"/>
      <c r="C5" s="699"/>
      <c r="D5" s="699"/>
      <c r="E5" s="699"/>
      <c r="F5" s="699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8" t="s">
        <v>146</v>
      </c>
      <c r="B7" s="698"/>
      <c r="C7" s="698"/>
      <c r="D7" s="698"/>
      <c r="E7" s="698"/>
      <c r="F7" s="698"/>
      <c r="G7" s="352"/>
    </row>
    <row r="8" spans="1:10" ht="15.75">
      <c r="A8" s="699" t="s">
        <v>453</v>
      </c>
      <c r="B8" s="699"/>
      <c r="C8" s="699"/>
      <c r="D8" s="699"/>
      <c r="E8" s="699"/>
      <c r="F8" s="699"/>
      <c r="G8" s="352"/>
    </row>
    <row r="9" spans="1:10" ht="28.5" customHeight="1">
      <c r="A9" s="720" t="s">
        <v>574</v>
      </c>
      <c r="B9" s="720" t="s">
        <v>575</v>
      </c>
      <c r="C9" s="377" t="s">
        <v>576</v>
      </c>
      <c r="D9" s="720" t="s">
        <v>579</v>
      </c>
      <c r="E9" s="720" t="s">
        <v>170</v>
      </c>
      <c r="F9" s="720" t="s">
        <v>548</v>
      </c>
      <c r="G9" s="719"/>
    </row>
    <row r="10" spans="1:10" ht="25.5">
      <c r="A10" s="721"/>
      <c r="B10" s="721"/>
      <c r="C10" s="378" t="s">
        <v>577</v>
      </c>
      <c r="D10" s="721"/>
      <c r="E10" s="721"/>
      <c r="F10" s="721"/>
      <c r="G10" s="719"/>
    </row>
    <row r="11" spans="1:10" ht="38.25">
      <c r="A11" s="721"/>
      <c r="B11" s="721"/>
      <c r="C11" s="378" t="s">
        <v>578</v>
      </c>
      <c r="D11" s="721"/>
      <c r="E11" s="721"/>
      <c r="F11" s="721"/>
      <c r="G11" s="396"/>
    </row>
    <row r="12" spans="1:10" ht="14.25">
      <c r="A12" s="705" t="s">
        <v>580</v>
      </c>
      <c r="B12" s="706"/>
      <c r="C12" s="706"/>
      <c r="D12" s="706"/>
      <c r="E12" s="706"/>
      <c r="F12" s="707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7" t="s">
        <v>5</v>
      </c>
      <c r="B20" s="717"/>
      <c r="C20" s="717"/>
      <c r="D20" s="717"/>
      <c r="E20" s="717"/>
      <c r="F20" s="717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8">
        <f>B21</f>
        <v>0</v>
      </c>
      <c r="C22" s="711">
        <f>D22*B22*12/1000</f>
        <v>0</v>
      </c>
      <c r="D22" s="712"/>
      <c r="E22" s="713">
        <f>D22*12</f>
        <v>0</v>
      </c>
      <c r="F22" s="717"/>
      <c r="G22" s="643"/>
    </row>
    <row r="23" spans="1:8" ht="13.5" hidden="1" customHeight="1">
      <c r="A23" s="379" t="s">
        <v>8</v>
      </c>
      <c r="B23" s="718"/>
      <c r="C23" s="711"/>
      <c r="D23" s="712"/>
      <c r="E23" s="714"/>
      <c r="F23" s="717"/>
      <c r="G23" s="643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7" t="s">
        <v>15</v>
      </c>
      <c r="B28" s="717"/>
      <c r="C28" s="717"/>
      <c r="D28" s="717"/>
      <c r="E28" s="717"/>
      <c r="F28" s="71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7" t="s">
        <v>25</v>
      </c>
      <c r="B38" s="717"/>
      <c r="C38" s="717"/>
      <c r="D38" s="717"/>
      <c r="E38" s="717"/>
      <c r="F38" s="71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7" t="s">
        <v>38</v>
      </c>
      <c r="B42" s="717"/>
      <c r="C42" s="717"/>
      <c r="D42" s="717"/>
      <c r="E42" s="717"/>
      <c r="F42" s="71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7" t="s">
        <v>45</v>
      </c>
      <c r="B47" s="717"/>
      <c r="C47" s="717"/>
      <c r="D47" s="717"/>
      <c r="E47" s="717"/>
      <c r="F47" s="71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7" t="s">
        <v>93</v>
      </c>
      <c r="B61" s="717"/>
      <c r="C61" s="717"/>
      <c r="D61" s="717"/>
      <c r="E61" s="717"/>
      <c r="F61" s="71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7" t="s">
        <v>100</v>
      </c>
      <c r="B68" s="717"/>
      <c r="C68" s="717"/>
      <c r="D68" s="717"/>
      <c r="E68" s="717"/>
      <c r="F68" s="71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7" t="s">
        <v>105</v>
      </c>
      <c r="B73" s="717"/>
      <c r="C73" s="717"/>
      <c r="D73" s="717"/>
      <c r="E73" s="717"/>
      <c r="F73" s="717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7" t="s">
        <v>109</v>
      </c>
      <c r="B76" s="717"/>
      <c r="C76" s="717"/>
      <c r="D76" s="717"/>
      <c r="E76" s="717"/>
      <c r="F76" s="717"/>
      <c r="G76" s="717"/>
    </row>
    <row r="77" spans="1:12" ht="12.75" hidden="1" customHeight="1">
      <c r="A77" s="708" t="s">
        <v>110</v>
      </c>
      <c r="B77" s="718">
        <f>B72</f>
        <v>0</v>
      </c>
      <c r="C77" s="713">
        <f>D77*B77*12/1000</f>
        <v>0</v>
      </c>
      <c r="D77" s="712">
        <v>0</v>
      </c>
      <c r="E77" s="713">
        <f>D77*12</f>
        <v>0</v>
      </c>
      <c r="F77" s="717"/>
      <c r="G77" s="717"/>
    </row>
    <row r="78" spans="1:12" ht="16.5" hidden="1" customHeight="1">
      <c r="A78" s="708"/>
      <c r="B78" s="718"/>
      <c r="C78" s="714"/>
      <c r="D78" s="712"/>
      <c r="E78" s="714"/>
      <c r="F78" s="717"/>
      <c r="G78" s="71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7"/>
      <c r="G79" s="717"/>
      <c r="H79" s="201">
        <f>SUM(C77:C79)</f>
        <v>0</v>
      </c>
      <c r="L79" s="355">
        <f>H79+H81+H91+C93</f>
        <v>0</v>
      </c>
    </row>
    <row r="80" spans="1:12" ht="14.25" hidden="1">
      <c r="A80" s="717" t="s">
        <v>133</v>
      </c>
      <c r="B80" s="717"/>
      <c r="C80" s="717"/>
      <c r="D80" s="717"/>
      <c r="E80" s="717"/>
      <c r="F80" s="71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7" t="s">
        <v>137</v>
      </c>
      <c r="B82" s="717"/>
      <c r="C82" s="717"/>
      <c r="D82" s="717"/>
      <c r="E82" s="717"/>
      <c r="F82" s="71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7" t="s">
        <v>143</v>
      </c>
      <c r="B88" s="717"/>
      <c r="C88" s="717"/>
      <c r="D88" s="717"/>
      <c r="E88" s="717"/>
      <c r="F88" s="71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7" t="s">
        <v>147</v>
      </c>
      <c r="B92" s="717"/>
      <c r="C92" s="717"/>
      <c r="D92" s="717"/>
      <c r="E92" s="717"/>
      <c r="F92" s="717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85" t="s">
        <v>453</v>
      </c>
      <c r="B4" s="685"/>
      <c r="C4" s="685"/>
      <c r="D4" s="685"/>
      <c r="E4" s="367"/>
      <c r="F4" s="367"/>
    </row>
    <row r="5" spans="1:9" ht="24" customHeight="1">
      <c r="A5" s="684" t="s">
        <v>527</v>
      </c>
      <c r="B5" s="484" t="s">
        <v>528</v>
      </c>
      <c r="C5" s="188" t="s">
        <v>529</v>
      </c>
      <c r="D5" s="210" t="s">
        <v>544</v>
      </c>
      <c r="E5" s="686" t="s">
        <v>548</v>
      </c>
      <c r="F5" s="669" t="s">
        <v>171</v>
      </c>
    </row>
    <row r="6" spans="1:9" ht="14.25">
      <c r="A6" s="684"/>
      <c r="B6" s="484"/>
      <c r="C6" s="189" t="s">
        <v>530</v>
      </c>
      <c r="D6" s="184" t="s">
        <v>545</v>
      </c>
      <c r="E6" s="687"/>
      <c r="F6" s="669"/>
    </row>
    <row r="7" spans="1:9" ht="14.25" customHeight="1">
      <c r="A7" s="684"/>
      <c r="B7" s="484"/>
      <c r="C7" s="189" t="s">
        <v>531</v>
      </c>
      <c r="D7" s="184" t="s">
        <v>546</v>
      </c>
      <c r="E7" s="687"/>
      <c r="F7" s="669"/>
    </row>
    <row r="8" spans="1:9" ht="15.75" customHeight="1">
      <c r="A8" s="684"/>
      <c r="B8" s="484"/>
      <c r="C8" s="725"/>
      <c r="D8" s="697" t="s">
        <v>547</v>
      </c>
      <c r="E8" s="687"/>
      <c r="F8" s="669"/>
    </row>
    <row r="9" spans="1:9" ht="2.25" customHeight="1">
      <c r="A9" s="684"/>
      <c r="B9" s="484"/>
      <c r="C9" s="726"/>
      <c r="D9" s="727"/>
      <c r="E9" s="487"/>
      <c r="F9" s="669"/>
    </row>
    <row r="10" spans="1:9" ht="16.5" customHeight="1">
      <c r="A10" s="722" t="s">
        <v>550</v>
      </c>
      <c r="B10" s="723"/>
      <c r="C10" s="723"/>
      <c r="D10" s="724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6" t="s">
        <v>553</v>
      </c>
      <c r="B12" s="677"/>
      <c r="C12" s="677"/>
      <c r="D12" s="677"/>
      <c r="E12" s="67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6" t="s">
        <v>162</v>
      </c>
      <c r="B15" s="677"/>
      <c r="C15" s="677"/>
      <c r="D15" s="677"/>
      <c r="E15" s="678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7" t="s">
        <v>164</v>
      </c>
      <c r="B18" s="717"/>
      <c r="C18" s="717"/>
      <c r="D18" s="717"/>
      <c r="E18" s="717"/>
    </row>
    <row r="19" spans="1:9" ht="39" hidden="1" customHeight="1">
      <c r="A19" s="67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6" t="s">
        <v>165</v>
      </c>
      <c r="B22" s="677"/>
      <c r="C22" s="677"/>
      <c r="D22" s="677"/>
      <c r="E22" s="678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9" t="s">
        <v>524</v>
      </c>
      <c r="B2" s="699"/>
      <c r="C2" s="699"/>
      <c r="D2" s="699"/>
      <c r="E2" s="699"/>
      <c r="F2" s="699"/>
    </row>
    <row r="3" spans="1:10" ht="15.75" hidden="1">
      <c r="A3" s="699" t="s">
        <v>570</v>
      </c>
      <c r="B3" s="699"/>
      <c r="C3" s="699"/>
      <c r="D3" s="699"/>
      <c r="E3" s="699"/>
      <c r="F3" s="699"/>
    </row>
    <row r="4" spans="1:10" ht="15.75" hidden="1">
      <c r="A4" s="699" t="s">
        <v>571</v>
      </c>
      <c r="B4" s="699"/>
      <c r="C4" s="699"/>
      <c r="D4" s="699"/>
      <c r="E4" s="699"/>
      <c r="F4" s="699"/>
    </row>
    <row r="5" spans="1:10" ht="15.75" hidden="1">
      <c r="A5" s="699" t="s">
        <v>572</v>
      </c>
      <c r="B5" s="699"/>
      <c r="C5" s="699"/>
      <c r="D5" s="699"/>
      <c r="E5" s="699"/>
      <c r="F5" s="699"/>
    </row>
    <row r="6" spans="1:10" ht="15.75" hidden="1">
      <c r="A6" s="376"/>
    </row>
    <row r="7" spans="1:10" ht="30.75" customHeight="1">
      <c r="A7" s="698" t="s">
        <v>396</v>
      </c>
      <c r="B7" s="698"/>
      <c r="C7" s="698"/>
      <c r="D7" s="698"/>
      <c r="E7" s="698"/>
      <c r="F7" s="698"/>
    </row>
    <row r="8" spans="1:10" ht="14.25">
      <c r="A8" s="700"/>
      <c r="B8" s="700"/>
      <c r="C8" s="700"/>
      <c r="D8" s="700"/>
      <c r="E8" s="700"/>
      <c r="F8" s="700"/>
    </row>
    <row r="9" spans="1:10" ht="28.5" customHeight="1">
      <c r="A9" s="720" t="s">
        <v>574</v>
      </c>
      <c r="B9" s="720" t="s">
        <v>575</v>
      </c>
      <c r="C9" s="377" t="s">
        <v>576</v>
      </c>
      <c r="D9" s="720" t="s">
        <v>579</v>
      </c>
      <c r="E9" s="720" t="s">
        <v>170</v>
      </c>
      <c r="F9" s="720" t="s">
        <v>548</v>
      </c>
      <c r="G9" s="704"/>
    </row>
    <row r="10" spans="1:10" ht="25.5">
      <c r="A10" s="721"/>
      <c r="B10" s="721"/>
      <c r="C10" s="378" t="s">
        <v>577</v>
      </c>
      <c r="D10" s="721"/>
      <c r="E10" s="721"/>
      <c r="F10" s="721"/>
      <c r="G10" s="704"/>
    </row>
    <row r="11" spans="1:10" ht="38.25">
      <c r="A11" s="721"/>
      <c r="B11" s="721"/>
      <c r="C11" s="378" t="s">
        <v>578</v>
      </c>
      <c r="D11" s="721"/>
      <c r="E11" s="721"/>
      <c r="F11" s="721"/>
      <c r="G11" s="26"/>
    </row>
    <row r="12" spans="1:10" ht="14.25">
      <c r="A12" s="705" t="s">
        <v>580</v>
      </c>
      <c r="B12" s="706"/>
      <c r="C12" s="706"/>
      <c r="D12" s="706"/>
      <c r="E12" s="706"/>
      <c r="F12" s="707"/>
      <c r="G12" s="373"/>
      <c r="J12" s="354">
        <f>C13+C18+C22+C31+C33+C34+C40+C47+C49+C50+C60</f>
        <v>0</v>
      </c>
    </row>
    <row r="13" spans="1:10" ht="15" customHeight="1">
      <c r="A13" s="708" t="s">
        <v>447</v>
      </c>
      <c r="B13" s="709">
        <f>об.малоэт!F15</f>
        <v>0</v>
      </c>
      <c r="C13" s="711">
        <f>D13*B13*12/1000</f>
        <v>0</v>
      </c>
      <c r="D13" s="712">
        <v>0.72499999999999998</v>
      </c>
      <c r="E13" s="713">
        <f>D13*12</f>
        <v>8.6999999999999993</v>
      </c>
      <c r="F13" s="728"/>
      <c r="G13" s="716"/>
    </row>
    <row r="14" spans="1:10" ht="20.25" customHeight="1">
      <c r="A14" s="708"/>
      <c r="B14" s="710"/>
      <c r="C14" s="711"/>
      <c r="D14" s="712"/>
      <c r="E14" s="714"/>
      <c r="F14" s="728"/>
      <c r="G14" s="716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7" t="s">
        <v>5</v>
      </c>
      <c r="B21" s="717"/>
      <c r="C21" s="717"/>
      <c r="D21" s="717"/>
      <c r="E21" s="717"/>
      <c r="F21" s="717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8">
        <f>B22</f>
        <v>0</v>
      </c>
      <c r="C23" s="711">
        <f>D23*B23*12/1000</f>
        <v>0</v>
      </c>
      <c r="D23" s="712"/>
      <c r="E23" s="713">
        <f>D23*12</f>
        <v>0</v>
      </c>
      <c r="F23" s="717"/>
      <c r="G23" s="716"/>
    </row>
    <row r="24" spans="1:8" ht="13.5" hidden="1" customHeight="1">
      <c r="A24" s="379" t="s">
        <v>8</v>
      </c>
      <c r="B24" s="718"/>
      <c r="C24" s="711"/>
      <c r="D24" s="712"/>
      <c r="E24" s="714"/>
      <c r="F24" s="717"/>
      <c r="G24" s="716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7" t="s">
        <v>15</v>
      </c>
      <c r="B29" s="717"/>
      <c r="C29" s="717"/>
      <c r="D29" s="717"/>
      <c r="E29" s="717"/>
      <c r="F29" s="71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7" t="s">
        <v>25</v>
      </c>
      <c r="B39" s="717"/>
      <c r="C39" s="717"/>
      <c r="D39" s="717"/>
      <c r="E39" s="717"/>
      <c r="F39" s="71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7" t="s">
        <v>38</v>
      </c>
      <c r="B43" s="717"/>
      <c r="C43" s="717"/>
      <c r="D43" s="717"/>
      <c r="E43" s="717"/>
      <c r="F43" s="71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7" t="s">
        <v>45</v>
      </c>
      <c r="B48" s="717"/>
      <c r="C48" s="717"/>
      <c r="D48" s="717"/>
      <c r="E48" s="717"/>
      <c r="F48" s="71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7" t="s">
        <v>93</v>
      </c>
      <c r="B62" s="717"/>
      <c r="C62" s="717"/>
      <c r="D62" s="717"/>
      <c r="E62" s="717"/>
      <c r="F62" s="71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7" t="s">
        <v>100</v>
      </c>
      <c r="B69" s="717"/>
      <c r="C69" s="717"/>
      <c r="D69" s="717"/>
      <c r="E69" s="717"/>
      <c r="F69" s="71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7" t="s">
        <v>105</v>
      </c>
      <c r="B74" s="717"/>
      <c r="C74" s="717"/>
      <c r="D74" s="717"/>
      <c r="E74" s="717"/>
      <c r="F74" s="717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84" t="s">
        <v>109</v>
      </c>
      <c r="B77" s="684"/>
      <c r="C77" s="684"/>
      <c r="D77" s="684"/>
      <c r="E77" s="684"/>
      <c r="F77" s="684"/>
      <c r="G77" s="684"/>
    </row>
    <row r="78" spans="1:10" ht="12.75" customHeight="1">
      <c r="A78" s="708" t="s">
        <v>110</v>
      </c>
      <c r="B78" s="718">
        <f>B73</f>
        <v>0</v>
      </c>
      <c r="C78" s="713">
        <f>D78*B78*12/1000</f>
        <v>0</v>
      </c>
      <c r="D78" s="712">
        <f>0.2609</f>
        <v>0.26090000000000002</v>
      </c>
      <c r="E78" s="713">
        <f>D78*12</f>
        <v>3.1308000000000002</v>
      </c>
      <c r="F78" s="717"/>
      <c r="G78" s="717"/>
    </row>
    <row r="79" spans="1:10" ht="16.5" customHeight="1">
      <c r="A79" s="708"/>
      <c r="B79" s="718"/>
      <c r="C79" s="714"/>
      <c r="D79" s="712"/>
      <c r="E79" s="714"/>
      <c r="F79" s="717"/>
      <c r="G79" s="71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9"/>
      <c r="G80" s="729"/>
      <c r="H80" s="201">
        <f>SUM(C78:C80)</f>
        <v>0</v>
      </c>
    </row>
    <row r="81" spans="1:10" ht="14.25" hidden="1">
      <c r="A81" s="717" t="s">
        <v>133</v>
      </c>
      <c r="B81" s="717"/>
      <c r="C81" s="717"/>
      <c r="D81" s="717"/>
      <c r="E81" s="717"/>
      <c r="F81" s="71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7" t="s">
        <v>137</v>
      </c>
      <c r="B83" s="717"/>
      <c r="C83" s="717"/>
      <c r="D83" s="717"/>
      <c r="E83" s="717"/>
      <c r="F83" s="71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7" t="s">
        <v>143</v>
      </c>
      <c r="B89" s="717"/>
      <c r="C89" s="717"/>
      <c r="D89" s="717"/>
      <c r="E89" s="717"/>
      <c r="F89" s="71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7" t="s">
        <v>147</v>
      </c>
      <c r="B93" s="717"/>
      <c r="C93" s="717"/>
      <c r="D93" s="717"/>
      <c r="E93" s="717"/>
      <c r="F93" s="717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6" t="s">
        <v>114</v>
      </c>
      <c r="B2" s="526"/>
      <c r="C2" s="526"/>
      <c r="D2" s="526"/>
      <c r="E2" s="526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84" t="s">
        <v>527</v>
      </c>
      <c r="B4" s="484" t="s">
        <v>528</v>
      </c>
      <c r="C4" s="188" t="s">
        <v>529</v>
      </c>
      <c r="D4" s="191" t="s">
        <v>544</v>
      </c>
      <c r="E4" s="686" t="s">
        <v>548</v>
      </c>
      <c r="F4" s="669" t="s">
        <v>171</v>
      </c>
    </row>
    <row r="5" spans="1:8" ht="14.25">
      <c r="A5" s="684"/>
      <c r="B5" s="484"/>
      <c r="C5" s="189" t="s">
        <v>530</v>
      </c>
      <c r="D5" s="192" t="s">
        <v>545</v>
      </c>
      <c r="E5" s="687"/>
      <c r="F5" s="669"/>
    </row>
    <row r="6" spans="1:8" ht="14.25" customHeight="1">
      <c r="A6" s="684"/>
      <c r="B6" s="484"/>
      <c r="C6" s="189" t="s">
        <v>531</v>
      </c>
      <c r="D6" s="192" t="s">
        <v>546</v>
      </c>
      <c r="E6" s="687"/>
      <c r="F6" s="669"/>
    </row>
    <row r="7" spans="1:8" ht="15.75" customHeight="1">
      <c r="A7" s="684"/>
      <c r="B7" s="484"/>
      <c r="C7" s="190"/>
      <c r="D7" s="193" t="s">
        <v>547</v>
      </c>
      <c r="E7" s="687"/>
      <c r="F7" s="669"/>
    </row>
    <row r="8" spans="1:8" ht="24.75" customHeight="1">
      <c r="A8" s="684"/>
      <c r="B8" s="484"/>
      <c r="C8" s="10"/>
      <c r="D8" s="194"/>
      <c r="E8" s="487"/>
      <c r="F8" s="669"/>
    </row>
    <row r="9" spans="1:8" ht="16.5" hidden="1" customHeight="1">
      <c r="A9" s="693" t="s">
        <v>550</v>
      </c>
      <c r="B9" s="694"/>
      <c r="C9" s="735"/>
      <c r="D9" s="735"/>
      <c r="E9" s="695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93" t="s">
        <v>553</v>
      </c>
      <c r="B11" s="694"/>
      <c r="C11" s="694"/>
      <c r="D11" s="694"/>
      <c r="E11" s="695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70" t="s">
        <v>162</v>
      </c>
      <c r="B14" s="671"/>
      <c r="C14" s="671"/>
      <c r="D14" s="671"/>
      <c r="E14" s="672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30" t="s">
        <v>164</v>
      </c>
      <c r="B17" s="731"/>
      <c r="C17" s="731"/>
      <c r="D17" s="731"/>
      <c r="E17" s="732"/>
    </row>
    <row r="18" spans="1:6" ht="0.75" customHeight="1">
      <c r="A18" s="733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34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30" t="s">
        <v>165</v>
      </c>
      <c r="B20" s="731"/>
      <c r="C20" s="731"/>
      <c r="D20" s="731"/>
      <c r="E20" s="732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6" t="s">
        <v>524</v>
      </c>
      <c r="B2" s="526"/>
      <c r="C2" s="526"/>
      <c r="D2" s="526"/>
      <c r="E2" s="526"/>
      <c r="F2" s="526"/>
    </row>
    <row r="3" spans="1:7" ht="15.75" hidden="1">
      <c r="A3" s="526" t="s">
        <v>570</v>
      </c>
      <c r="B3" s="526"/>
      <c r="C3" s="526"/>
      <c r="D3" s="526"/>
      <c r="E3" s="526"/>
      <c r="F3" s="526"/>
    </row>
    <row r="4" spans="1:7" ht="15.75" hidden="1">
      <c r="A4" s="526" t="s">
        <v>571</v>
      </c>
      <c r="B4" s="526"/>
      <c r="C4" s="526"/>
      <c r="D4" s="526"/>
      <c r="E4" s="526"/>
      <c r="F4" s="526"/>
    </row>
    <row r="5" spans="1:7" ht="15.75" hidden="1">
      <c r="A5" s="526" t="s">
        <v>572</v>
      </c>
      <c r="B5" s="526"/>
      <c r="C5" s="526"/>
      <c r="D5" s="526"/>
      <c r="E5" s="526"/>
      <c r="F5" s="526"/>
    </row>
    <row r="6" spans="1:7" ht="15.75" hidden="1">
      <c r="A6" s="1"/>
    </row>
    <row r="7" spans="1:7" ht="15.75">
      <c r="A7" s="526" t="s">
        <v>573</v>
      </c>
      <c r="B7" s="526"/>
      <c r="C7" s="526"/>
      <c r="D7" s="526"/>
      <c r="E7" s="526"/>
      <c r="F7" s="526"/>
    </row>
    <row r="8" spans="1:7" ht="14.25">
      <c r="A8" s="739" t="s">
        <v>292</v>
      </c>
      <c r="B8" s="739"/>
      <c r="C8" s="739"/>
      <c r="D8" s="739"/>
      <c r="E8" s="739"/>
      <c r="F8" s="739"/>
    </row>
    <row r="9" spans="1:7" ht="28.5" customHeight="1">
      <c r="A9" s="736" t="s">
        <v>574</v>
      </c>
      <c r="B9" s="736" t="s">
        <v>575</v>
      </c>
      <c r="C9" s="59" t="s">
        <v>576</v>
      </c>
      <c r="D9" s="736" t="s">
        <v>579</v>
      </c>
      <c r="E9" s="736" t="s">
        <v>170</v>
      </c>
      <c r="F9" s="736" t="s">
        <v>548</v>
      </c>
      <c r="G9" s="704"/>
    </row>
    <row r="10" spans="1:7" ht="25.5">
      <c r="A10" s="737"/>
      <c r="B10" s="737"/>
      <c r="C10" s="60" t="s">
        <v>577</v>
      </c>
      <c r="D10" s="737"/>
      <c r="E10" s="737"/>
      <c r="F10" s="737"/>
      <c r="G10" s="704"/>
    </row>
    <row r="11" spans="1:7" ht="38.25">
      <c r="A11" s="738"/>
      <c r="B11" s="738"/>
      <c r="C11" s="61" t="s">
        <v>578</v>
      </c>
      <c r="D11" s="738"/>
      <c r="E11" s="738"/>
      <c r="F11" s="738"/>
      <c r="G11" s="26"/>
    </row>
    <row r="12" spans="1:7" ht="14.25">
      <c r="A12" s="693" t="s">
        <v>580</v>
      </c>
      <c r="B12" s="694"/>
      <c r="C12" s="694"/>
      <c r="D12" s="694"/>
      <c r="E12" s="694"/>
      <c r="F12" s="695"/>
      <c r="G12" s="26"/>
    </row>
    <row r="13" spans="1:7" ht="15" customHeight="1">
      <c r="A13" s="740" t="s">
        <v>533</v>
      </c>
      <c r="B13" s="741">
        <v>104144.5</v>
      </c>
      <c r="C13" s="743">
        <f>D13*B13*12/1000</f>
        <v>446.15503799999993</v>
      </c>
      <c r="D13" s="744">
        <v>0.35699999999999998</v>
      </c>
      <c r="E13" s="747">
        <f>D13*12</f>
        <v>4.2839999999999998</v>
      </c>
      <c r="F13" s="745"/>
      <c r="G13" s="716"/>
    </row>
    <row r="14" spans="1:7" ht="20.25" customHeight="1">
      <c r="A14" s="740"/>
      <c r="B14" s="742"/>
      <c r="C14" s="743"/>
      <c r="D14" s="744"/>
      <c r="E14" s="748"/>
      <c r="F14" s="745"/>
      <c r="G14" s="716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84" t="s">
        <v>5</v>
      </c>
      <c r="B21" s="684"/>
      <c r="C21" s="684"/>
      <c r="D21" s="684"/>
      <c r="E21" s="684"/>
      <c r="F21" s="684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6">
        <f>B22</f>
        <v>104144.5</v>
      </c>
      <c r="C23" s="743">
        <f>D23*B23*12/1000</f>
        <v>0</v>
      </c>
      <c r="D23" s="744"/>
      <c r="E23" s="747">
        <f>D23*12</f>
        <v>0</v>
      </c>
      <c r="F23" s="684"/>
      <c r="G23" s="716"/>
    </row>
    <row r="24" spans="1:8" ht="13.5" hidden="1" customHeight="1">
      <c r="A24" s="72" t="s">
        <v>8</v>
      </c>
      <c r="B24" s="746"/>
      <c r="C24" s="743"/>
      <c r="D24" s="744"/>
      <c r="E24" s="748"/>
      <c r="F24" s="684"/>
      <c r="G24" s="716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84" t="s">
        <v>15</v>
      </c>
      <c r="B29" s="684"/>
      <c r="C29" s="684"/>
      <c r="D29" s="684"/>
      <c r="E29" s="684"/>
      <c r="F29" s="684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84" t="s">
        <v>25</v>
      </c>
      <c r="B39" s="684"/>
      <c r="C39" s="684"/>
      <c r="D39" s="684"/>
      <c r="E39" s="684"/>
      <c r="F39" s="684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84" t="s">
        <v>38</v>
      </c>
      <c r="B43" s="684"/>
      <c r="C43" s="684"/>
      <c r="D43" s="684"/>
      <c r="E43" s="684"/>
      <c r="F43" s="684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84" t="s">
        <v>45</v>
      </c>
      <c r="B48" s="684"/>
      <c r="C48" s="684"/>
      <c r="D48" s="684"/>
      <c r="E48" s="684"/>
      <c r="F48" s="684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84" t="s">
        <v>93</v>
      </c>
      <c r="B62" s="684"/>
      <c r="C62" s="684"/>
      <c r="D62" s="684"/>
      <c r="E62" s="684"/>
      <c r="F62" s="684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84" t="s">
        <v>100</v>
      </c>
      <c r="B69" s="684"/>
      <c r="C69" s="684"/>
      <c r="D69" s="684"/>
      <c r="E69" s="684"/>
      <c r="F69" s="684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84" t="s">
        <v>105</v>
      </c>
      <c r="B74" s="684"/>
      <c r="C74" s="684"/>
      <c r="D74" s="684"/>
      <c r="E74" s="684"/>
      <c r="F74" s="684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84" t="s">
        <v>109</v>
      </c>
      <c r="B77" s="684"/>
      <c r="C77" s="684"/>
      <c r="D77" s="684"/>
      <c r="E77" s="684"/>
      <c r="F77" s="684"/>
      <c r="G77" s="684"/>
    </row>
    <row r="78" spans="1:8" ht="12.75" customHeight="1">
      <c r="A78" s="740" t="s">
        <v>110</v>
      </c>
      <c r="B78" s="746">
        <f>B73</f>
        <v>104144.5</v>
      </c>
      <c r="C78" s="747">
        <f>D78*B78*12/1000</f>
        <v>604.87125600000002</v>
      </c>
      <c r="D78" s="744">
        <v>0.48399999999999999</v>
      </c>
      <c r="E78" s="747">
        <f>D78*12</f>
        <v>5.8079999999999998</v>
      </c>
      <c r="F78" s="684"/>
      <c r="G78" s="684"/>
    </row>
    <row r="79" spans="1:8" ht="16.5" customHeight="1">
      <c r="A79" s="740"/>
      <c r="B79" s="746"/>
      <c r="C79" s="748"/>
      <c r="D79" s="744"/>
      <c r="E79" s="748"/>
      <c r="F79" s="684"/>
      <c r="G79" s="684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84"/>
      <c r="G80" s="684"/>
      <c r="H80" s="201">
        <f>SUM(C78:C80)</f>
        <v>1110.25743693</v>
      </c>
    </row>
    <row r="81" spans="1:8" ht="14.25">
      <c r="A81" s="684" t="s">
        <v>133</v>
      </c>
      <c r="B81" s="684"/>
      <c r="C81" s="684"/>
      <c r="D81" s="684"/>
      <c r="E81" s="684"/>
      <c r="F81" s="684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84" t="s">
        <v>137</v>
      </c>
      <c r="B83" s="684"/>
      <c r="C83" s="684"/>
      <c r="D83" s="684"/>
      <c r="E83" s="684"/>
      <c r="F83" s="684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84" t="s">
        <v>124</v>
      </c>
      <c r="B89" s="684"/>
      <c r="C89" s="684"/>
      <c r="D89" s="684"/>
      <c r="E89" s="684"/>
      <c r="F89" s="684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84" t="s">
        <v>147</v>
      </c>
      <c r="B93" s="684"/>
      <c r="C93" s="684"/>
      <c r="D93" s="684"/>
      <c r="E93" s="684"/>
      <c r="F93" s="684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6" t="s">
        <v>524</v>
      </c>
      <c r="B2" s="526"/>
      <c r="C2" s="526"/>
      <c r="D2" s="526"/>
      <c r="E2" s="526"/>
    </row>
    <row r="3" spans="1:6" ht="15.75">
      <c r="A3" s="526" t="s">
        <v>570</v>
      </c>
      <c r="B3" s="526"/>
      <c r="C3" s="526"/>
      <c r="D3" s="526"/>
      <c r="E3" s="526"/>
    </row>
    <row r="4" spans="1:6" ht="15.75">
      <c r="A4" s="526" t="s">
        <v>571</v>
      </c>
      <c r="B4" s="526"/>
      <c r="C4" s="526"/>
      <c r="D4" s="526"/>
      <c r="E4" s="526"/>
    </row>
    <row r="5" spans="1:6" ht="15.75">
      <c r="A5" s="526" t="s">
        <v>572</v>
      </c>
      <c r="B5" s="526"/>
      <c r="C5" s="526"/>
      <c r="D5" s="526"/>
      <c r="E5" s="526"/>
    </row>
    <row r="6" spans="1:6" ht="15.75">
      <c r="A6" s="1"/>
    </row>
    <row r="7" spans="1:6" ht="15.75">
      <c r="A7" s="526" t="s">
        <v>573</v>
      </c>
      <c r="B7" s="526"/>
      <c r="C7" s="526"/>
      <c r="D7" s="526"/>
      <c r="E7" s="526"/>
    </row>
    <row r="8" spans="1:6" ht="15" thickBot="1">
      <c r="A8" s="25"/>
    </row>
    <row r="9" spans="1:6" ht="28.5">
      <c r="A9" s="494" t="s">
        <v>574</v>
      </c>
      <c r="B9" s="494" t="s">
        <v>575</v>
      </c>
      <c r="C9" s="7" t="s">
        <v>576</v>
      </c>
      <c r="D9" s="494" t="s">
        <v>579</v>
      </c>
      <c r="E9" s="494" t="s">
        <v>548</v>
      </c>
      <c r="F9" s="500"/>
    </row>
    <row r="10" spans="1:6" ht="29.25" thickBot="1">
      <c r="A10" s="495"/>
      <c r="B10" s="495"/>
      <c r="C10" s="8" t="s">
        <v>577</v>
      </c>
      <c r="D10" s="496"/>
      <c r="E10" s="495"/>
      <c r="F10" s="500"/>
    </row>
    <row r="11" spans="1:6" ht="57.75" thickBot="1">
      <c r="A11" s="496"/>
      <c r="B11" s="496"/>
      <c r="C11" s="11" t="s">
        <v>578</v>
      </c>
      <c r="D11" s="11" t="s">
        <v>549</v>
      </c>
      <c r="E11" s="496"/>
      <c r="F11" s="26"/>
    </row>
    <row r="12" spans="1:6" ht="15" thickBot="1">
      <c r="A12" s="491" t="s">
        <v>580</v>
      </c>
      <c r="B12" s="492"/>
      <c r="C12" s="492"/>
      <c r="D12" s="492"/>
      <c r="E12" s="493"/>
      <c r="F12" s="26"/>
    </row>
    <row r="13" spans="1:6">
      <c r="A13" s="502" t="s">
        <v>581</v>
      </c>
      <c r="B13" s="504"/>
      <c r="C13" s="506">
        <f>D13*B13*12/1000</f>
        <v>0</v>
      </c>
      <c r="D13" s="506">
        <v>0.153</v>
      </c>
      <c r="E13" s="504"/>
      <c r="F13" s="500"/>
    </row>
    <row r="14" spans="1:6" ht="20.25" customHeight="1" thickBot="1">
      <c r="A14" s="503"/>
      <c r="B14" s="505"/>
      <c r="C14" s="507"/>
      <c r="D14" s="507"/>
      <c r="E14" s="505"/>
      <c r="F14" s="500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91" t="s">
        <v>5</v>
      </c>
      <c r="B21" s="492"/>
      <c r="C21" s="492"/>
      <c r="D21" s="492"/>
      <c r="E21" s="493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94"/>
      <c r="C23" s="506">
        <f>D23*B23*12/1000</f>
        <v>0</v>
      </c>
      <c r="D23" s="506">
        <v>6.3E-3</v>
      </c>
      <c r="E23" s="494"/>
      <c r="F23" s="500"/>
    </row>
    <row r="24" spans="1:6" ht="13.5" customHeight="1" thickBot="1">
      <c r="A24" s="13" t="s">
        <v>8</v>
      </c>
      <c r="B24" s="496"/>
      <c r="C24" s="507"/>
      <c r="D24" s="507"/>
      <c r="E24" s="496"/>
      <c r="F24" s="500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91" t="s">
        <v>15</v>
      </c>
      <c r="B29" s="492"/>
      <c r="C29" s="492"/>
      <c r="D29" s="492"/>
      <c r="E29" s="493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91" t="s">
        <v>25</v>
      </c>
      <c r="B39" s="492"/>
      <c r="C39" s="492"/>
      <c r="D39" s="492"/>
      <c r="E39" s="493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91" t="s">
        <v>38</v>
      </c>
      <c r="B43" s="492"/>
      <c r="C43" s="492"/>
      <c r="D43" s="492"/>
      <c r="E43" s="493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91" t="s">
        <v>45</v>
      </c>
      <c r="B48" s="492"/>
      <c r="C48" s="492"/>
      <c r="D48" s="492"/>
      <c r="E48" s="493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91" t="s">
        <v>93</v>
      </c>
      <c r="B62" s="492"/>
      <c r="C62" s="492"/>
      <c r="D62" s="492"/>
      <c r="E62" s="493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91" t="s">
        <v>100</v>
      </c>
      <c r="B69" s="492"/>
      <c r="C69" s="492"/>
      <c r="D69" s="492"/>
      <c r="E69" s="493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91" t="s">
        <v>105</v>
      </c>
      <c r="B74" s="492"/>
      <c r="C74" s="492"/>
      <c r="D74" s="492"/>
      <c r="E74" s="493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91" t="s">
        <v>109</v>
      </c>
      <c r="B77" s="492"/>
      <c r="C77" s="492"/>
      <c r="D77" s="492"/>
      <c r="E77" s="492"/>
      <c r="F77" s="493"/>
    </row>
    <row r="78" spans="1:6">
      <c r="A78" s="502" t="s">
        <v>110</v>
      </c>
      <c r="B78" s="494"/>
      <c r="C78" s="506">
        <v>0</v>
      </c>
      <c r="D78" s="506">
        <v>0.26090000000000002</v>
      </c>
      <c r="E78" s="521"/>
      <c r="F78" s="522"/>
    </row>
    <row r="79" spans="1:6" ht="16.5" customHeight="1" thickBot="1">
      <c r="A79" s="503"/>
      <c r="B79" s="496"/>
      <c r="C79" s="507"/>
      <c r="D79" s="507"/>
      <c r="E79" s="510"/>
      <c r="F79" s="512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91"/>
      <c r="F80" s="493"/>
    </row>
    <row r="81" spans="1:6" ht="15" thickBot="1">
      <c r="A81" s="491" t="s">
        <v>133</v>
      </c>
      <c r="B81" s="492"/>
      <c r="C81" s="492"/>
      <c r="D81" s="492"/>
      <c r="E81" s="493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91" t="s">
        <v>137</v>
      </c>
      <c r="B83" s="492"/>
      <c r="C83" s="492"/>
      <c r="D83" s="492"/>
      <c r="E83" s="493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91" t="s">
        <v>143</v>
      </c>
      <c r="B89" s="492"/>
      <c r="C89" s="492"/>
      <c r="D89" s="492"/>
      <c r="E89" s="493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91" t="s">
        <v>147</v>
      </c>
      <c r="B93" s="492"/>
      <c r="C93" s="492"/>
      <c r="D93" s="492"/>
      <c r="E93" s="493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94" t="s">
        <v>527</v>
      </c>
      <c r="B5" s="3"/>
      <c r="C5" s="7" t="s">
        <v>529</v>
      </c>
      <c r="D5" s="7" t="s">
        <v>544</v>
      </c>
      <c r="E5" s="494" t="s">
        <v>548</v>
      </c>
    </row>
    <row r="6" spans="1:5" ht="33">
      <c r="A6" s="495"/>
      <c r="B6" s="4" t="s">
        <v>528</v>
      </c>
      <c r="C6" s="8" t="s">
        <v>530</v>
      </c>
      <c r="D6" s="8" t="s">
        <v>545</v>
      </c>
      <c r="E6" s="495"/>
    </row>
    <row r="7" spans="1:5" ht="14.25">
      <c r="A7" s="495"/>
      <c r="B7" s="5"/>
      <c r="C7" s="8" t="s">
        <v>531</v>
      </c>
      <c r="D7" s="8" t="s">
        <v>546</v>
      </c>
      <c r="E7" s="495"/>
    </row>
    <row r="8" spans="1:5" ht="29.25" thickBot="1">
      <c r="A8" s="495"/>
      <c r="B8" s="5"/>
      <c r="C8" s="9"/>
      <c r="D8" s="11" t="s">
        <v>547</v>
      </c>
      <c r="E8" s="495"/>
    </row>
    <row r="9" spans="1:5" ht="43.5" thickBot="1">
      <c r="A9" s="496"/>
      <c r="B9" s="6"/>
      <c r="C9" s="10"/>
      <c r="D9" s="12" t="s">
        <v>158</v>
      </c>
      <c r="E9" s="496"/>
    </row>
    <row r="10" spans="1:5" ht="28.5" customHeight="1" thickBot="1">
      <c r="A10" s="491" t="s">
        <v>550</v>
      </c>
      <c r="B10" s="492"/>
      <c r="C10" s="492"/>
      <c r="D10" s="492"/>
      <c r="E10" s="493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91" t="s">
        <v>553</v>
      </c>
      <c r="B12" s="492"/>
      <c r="C12" s="492"/>
      <c r="D12" s="492"/>
      <c r="E12" s="493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91" t="s">
        <v>162</v>
      </c>
      <c r="B15" s="492"/>
      <c r="C15" s="492"/>
      <c r="D15" s="492"/>
      <c r="E15" s="493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91" t="s">
        <v>168</v>
      </c>
      <c r="B17" s="492"/>
      <c r="C17" s="492"/>
      <c r="D17" s="492"/>
      <c r="E17" s="493"/>
    </row>
    <row r="18" spans="1:5" ht="36.75" customHeight="1" thickBot="1">
      <c r="A18" s="523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24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24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25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91" t="s">
        <v>169</v>
      </c>
      <c r="B22" s="492"/>
      <c r="C22" s="492"/>
      <c r="D22" s="492"/>
      <c r="E22" s="493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6" t="s">
        <v>524</v>
      </c>
      <c r="B2" s="526"/>
      <c r="C2" s="526"/>
      <c r="D2" s="526"/>
      <c r="E2" s="526"/>
      <c r="F2" s="526"/>
      <c r="G2" s="526"/>
    </row>
    <row r="3" spans="1:15" ht="15.75" hidden="1">
      <c r="A3" s="526" t="s">
        <v>570</v>
      </c>
      <c r="B3" s="526"/>
      <c r="C3" s="526"/>
      <c r="D3" s="526"/>
      <c r="E3" s="526"/>
      <c r="F3" s="526"/>
      <c r="G3" s="526"/>
    </row>
    <row r="4" spans="1:15" ht="15.75" hidden="1">
      <c r="A4" s="526" t="s">
        <v>571</v>
      </c>
      <c r="B4" s="526"/>
      <c r="C4" s="526"/>
      <c r="D4" s="526"/>
      <c r="E4" s="526"/>
      <c r="F4" s="526"/>
      <c r="G4" s="526"/>
    </row>
    <row r="5" spans="1:15" ht="15.75" hidden="1">
      <c r="A5" s="526" t="s">
        <v>572</v>
      </c>
      <c r="B5" s="526"/>
      <c r="C5" s="526"/>
      <c r="D5" s="526"/>
      <c r="E5" s="526"/>
      <c r="F5" s="526"/>
      <c r="G5" s="526"/>
    </row>
    <row r="6" spans="1:15" ht="15.75" hidden="1">
      <c r="A6" s="1"/>
    </row>
    <row r="7" spans="1:15" ht="31.5" customHeight="1">
      <c r="A7" s="752" t="s">
        <v>455</v>
      </c>
      <c r="B7" s="752"/>
      <c r="C7" s="752"/>
      <c r="D7" s="752"/>
      <c r="E7" s="752"/>
      <c r="F7" s="752"/>
      <c r="G7" s="752"/>
    </row>
    <row r="8" spans="1:15" ht="15.75">
      <c r="A8" s="526" t="s">
        <v>453</v>
      </c>
      <c r="B8" s="526"/>
      <c r="C8" s="526"/>
      <c r="D8" s="526"/>
      <c r="E8" s="526"/>
      <c r="F8" s="526"/>
      <c r="G8" s="526"/>
    </row>
    <row r="9" spans="1:15" ht="28.5" customHeight="1">
      <c r="A9" s="753" t="s">
        <v>574</v>
      </c>
      <c r="B9" s="753" t="s">
        <v>57</v>
      </c>
      <c r="C9" s="753" t="s">
        <v>62</v>
      </c>
      <c r="D9" s="753" t="s">
        <v>579</v>
      </c>
      <c r="E9" s="753" t="s">
        <v>170</v>
      </c>
      <c r="F9" s="753" t="s">
        <v>63</v>
      </c>
      <c r="G9" s="753" t="s">
        <v>548</v>
      </c>
      <c r="H9" s="704"/>
    </row>
    <row r="10" spans="1:15" ht="25.5" customHeight="1">
      <c r="A10" s="754"/>
      <c r="B10" s="754"/>
      <c r="C10" s="754"/>
      <c r="D10" s="754"/>
      <c r="E10" s="754"/>
      <c r="F10" s="754"/>
      <c r="G10" s="754"/>
      <c r="H10" s="704"/>
    </row>
    <row r="11" spans="1:15" ht="38.25" customHeight="1">
      <c r="A11" s="664"/>
      <c r="B11" s="664"/>
      <c r="C11" s="664"/>
      <c r="D11" s="664"/>
      <c r="E11" s="664"/>
      <c r="F11" s="664"/>
      <c r="G11" s="664"/>
      <c r="H11" s="26"/>
    </row>
    <row r="12" spans="1:15" ht="14.25">
      <c r="A12" s="749" t="s">
        <v>580</v>
      </c>
      <c r="B12" s="750"/>
      <c r="C12" s="750"/>
      <c r="D12" s="750"/>
      <c r="E12" s="750"/>
      <c r="F12" s="750"/>
      <c r="G12" s="751"/>
      <c r="H12" s="396"/>
      <c r="K12" s="354">
        <f>I20+I28+I38+I41+I47+I60+I67+I72</f>
        <v>3247.6475263704565</v>
      </c>
      <c r="O12" s="410"/>
    </row>
    <row r="13" spans="1:15" ht="15" customHeight="1">
      <c r="A13" s="708" t="s">
        <v>533</v>
      </c>
      <c r="B13" s="709">
        <f>обяз!G11</f>
        <v>104403.57</v>
      </c>
      <c r="C13" s="711">
        <f>D13*B13*12/1000</f>
        <v>238.04013960000006</v>
      </c>
      <c r="D13" s="712">
        <f>0.19</f>
        <v>0.19</v>
      </c>
      <c r="E13" s="713">
        <f>D13*12</f>
        <v>2.2800000000000002</v>
      </c>
      <c r="F13" s="713" t="s">
        <v>59</v>
      </c>
      <c r="G13" s="718" t="s">
        <v>366</v>
      </c>
      <c r="H13" s="643"/>
    </row>
    <row r="14" spans="1:15" ht="20.25" customHeight="1">
      <c r="A14" s="708"/>
      <c r="B14" s="710"/>
      <c r="C14" s="711"/>
      <c r="D14" s="712"/>
      <c r="E14" s="714"/>
      <c r="F14" s="714"/>
      <c r="G14" s="718"/>
      <c r="H14" s="643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7" t="s">
        <v>5</v>
      </c>
      <c r="B21" s="717"/>
      <c r="C21" s="717"/>
      <c r="D21" s="717"/>
      <c r="E21" s="717"/>
      <c r="F21" s="717"/>
      <c r="G21" s="717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8">
        <f>B22</f>
        <v>104403.57</v>
      </c>
      <c r="C23" s="711">
        <f>D23*B23*12/1000</f>
        <v>0</v>
      </c>
      <c r="D23" s="712"/>
      <c r="E23" s="713">
        <f>D23*12</f>
        <v>0</v>
      </c>
      <c r="F23" s="382"/>
      <c r="G23" s="718"/>
      <c r="H23" s="643"/>
    </row>
    <row r="24" spans="1:15" ht="13.5" hidden="1" customHeight="1">
      <c r="A24" s="379" t="s">
        <v>8</v>
      </c>
      <c r="B24" s="718"/>
      <c r="C24" s="711"/>
      <c r="D24" s="712"/>
      <c r="E24" s="714"/>
      <c r="F24" s="384"/>
      <c r="G24" s="718"/>
      <c r="H24" s="643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7" t="s">
        <v>15</v>
      </c>
      <c r="B29" s="717"/>
      <c r="C29" s="717"/>
      <c r="D29" s="717"/>
      <c r="E29" s="717"/>
      <c r="F29" s="717"/>
      <c r="G29" s="71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7" t="s">
        <v>25</v>
      </c>
      <c r="B39" s="717"/>
      <c r="C39" s="717"/>
      <c r="D39" s="717"/>
      <c r="E39" s="717"/>
      <c r="F39" s="717"/>
      <c r="G39" s="71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7" t="s">
        <v>38</v>
      </c>
      <c r="B43" s="717"/>
      <c r="C43" s="717"/>
      <c r="D43" s="717"/>
      <c r="E43" s="717"/>
      <c r="F43" s="717"/>
      <c r="G43" s="71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7" t="s">
        <v>45</v>
      </c>
      <c r="B48" s="717"/>
      <c r="C48" s="717"/>
      <c r="D48" s="717"/>
      <c r="E48" s="717"/>
      <c r="F48" s="717"/>
      <c r="G48" s="71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7" t="s">
        <v>93</v>
      </c>
      <c r="B62" s="717"/>
      <c r="C62" s="717"/>
      <c r="D62" s="717"/>
      <c r="E62" s="717"/>
      <c r="F62" s="717"/>
      <c r="G62" s="71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7" t="s">
        <v>100</v>
      </c>
      <c r="B69" s="717"/>
      <c r="C69" s="717"/>
      <c r="D69" s="717"/>
      <c r="E69" s="717"/>
      <c r="F69" s="717"/>
      <c r="G69" s="71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7" t="s">
        <v>105</v>
      </c>
      <c r="B74" s="717"/>
      <c r="C74" s="717"/>
      <c r="D74" s="717"/>
      <c r="E74" s="717"/>
      <c r="F74" s="717"/>
      <c r="G74" s="717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7" t="s">
        <v>109</v>
      </c>
      <c r="B77" s="717"/>
      <c r="C77" s="717"/>
      <c r="D77" s="717"/>
      <c r="E77" s="717"/>
      <c r="F77" s="717"/>
      <c r="G77" s="717"/>
      <c r="H77" s="717"/>
      <c r="O77" s="410"/>
    </row>
    <row r="78" spans="1:15" ht="12.75" customHeight="1">
      <c r="A78" s="708" t="s">
        <v>110</v>
      </c>
      <c r="B78" s="718">
        <f>B73</f>
        <v>104403.57</v>
      </c>
      <c r="C78" s="713">
        <f>D78*B78*12/1000</f>
        <v>262.20330589165854</v>
      </c>
      <c r="D78" s="712">
        <f>0.484*0.489*1.141*0.775</f>
        <v>0.2092866699</v>
      </c>
      <c r="E78" s="713">
        <f>D78*12</f>
        <v>2.5114400388</v>
      </c>
      <c r="F78" s="713" t="s">
        <v>59</v>
      </c>
      <c r="G78" s="715" t="s">
        <v>366</v>
      </c>
      <c r="H78" s="386"/>
    </row>
    <row r="79" spans="1:15" ht="16.5" customHeight="1">
      <c r="A79" s="708"/>
      <c r="B79" s="718"/>
      <c r="C79" s="714"/>
      <c r="D79" s="712"/>
      <c r="E79" s="714"/>
      <c r="F79" s="714"/>
      <c r="G79" s="710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7" t="s">
        <v>133</v>
      </c>
      <c r="B81" s="717"/>
      <c r="C81" s="717"/>
      <c r="D81" s="717"/>
      <c r="E81" s="717"/>
      <c r="F81" s="717"/>
      <c r="G81" s="71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7" t="s">
        <v>137</v>
      </c>
      <c r="B83" s="717"/>
      <c r="C83" s="717"/>
      <c r="D83" s="717"/>
      <c r="E83" s="717"/>
      <c r="F83" s="717"/>
      <c r="G83" s="71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7" t="s">
        <v>143</v>
      </c>
      <c r="B89" s="717"/>
      <c r="C89" s="717"/>
      <c r="D89" s="717"/>
      <c r="E89" s="717"/>
      <c r="F89" s="717"/>
      <c r="G89" s="71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7" t="s">
        <v>147</v>
      </c>
      <c r="B93" s="717"/>
      <c r="C93" s="717"/>
      <c r="D93" s="717"/>
      <c r="E93" s="717"/>
      <c r="F93" s="717"/>
      <c r="G93" s="717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6" t="s">
        <v>525</v>
      </c>
      <c r="B2" s="526"/>
      <c r="C2" s="526"/>
      <c r="D2" s="526"/>
      <c r="E2" s="526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84" t="s">
        <v>527</v>
      </c>
      <c r="B4" s="484" t="s">
        <v>528</v>
      </c>
      <c r="C4" s="188" t="s">
        <v>529</v>
      </c>
      <c r="D4" s="210" t="s">
        <v>544</v>
      </c>
      <c r="E4" s="686" t="s">
        <v>548</v>
      </c>
      <c r="F4" s="669" t="s">
        <v>171</v>
      </c>
    </row>
    <row r="5" spans="1:6" ht="14.25">
      <c r="A5" s="684"/>
      <c r="B5" s="484"/>
      <c r="C5" s="189" t="s">
        <v>530</v>
      </c>
      <c r="D5" s="184" t="s">
        <v>545</v>
      </c>
      <c r="E5" s="687"/>
      <c r="F5" s="669"/>
    </row>
    <row r="6" spans="1:6" ht="14.25" customHeight="1">
      <c r="A6" s="684"/>
      <c r="B6" s="484"/>
      <c r="C6" s="189" t="s">
        <v>531</v>
      </c>
      <c r="D6" s="184" t="s">
        <v>546</v>
      </c>
      <c r="E6" s="687"/>
      <c r="F6" s="669"/>
    </row>
    <row r="7" spans="1:6" ht="15.75" customHeight="1">
      <c r="A7" s="684"/>
      <c r="B7" s="484"/>
      <c r="C7" s="725"/>
      <c r="D7" s="697" t="s">
        <v>547</v>
      </c>
      <c r="E7" s="687"/>
      <c r="F7" s="669"/>
    </row>
    <row r="8" spans="1:6" ht="2.25" customHeight="1">
      <c r="A8" s="684"/>
      <c r="B8" s="484"/>
      <c r="C8" s="726"/>
      <c r="D8" s="727"/>
      <c r="E8" s="487"/>
      <c r="F8" s="669"/>
    </row>
    <row r="9" spans="1:6" ht="16.5" customHeight="1">
      <c r="A9" s="693" t="s">
        <v>550</v>
      </c>
      <c r="B9" s="694"/>
      <c r="C9" s="694"/>
      <c r="D9" s="694"/>
      <c r="E9" s="697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5" t="s">
        <v>553</v>
      </c>
      <c r="B11" s="689"/>
      <c r="C11" s="689"/>
      <c r="D11" s="689"/>
      <c r="E11" s="690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55" t="s">
        <v>162</v>
      </c>
      <c r="B14" s="689"/>
      <c r="C14" s="689"/>
      <c r="D14" s="689"/>
      <c r="E14" s="690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5" t="s">
        <v>164</v>
      </c>
      <c r="B17" s="689"/>
      <c r="C17" s="689"/>
      <c r="D17" s="689"/>
      <c r="E17" s="690"/>
    </row>
    <row r="18" spans="1:6" ht="42.75" customHeight="1">
      <c r="A18" s="691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92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5" t="s">
        <v>165</v>
      </c>
      <c r="B20" s="689"/>
      <c r="C20" s="689"/>
      <c r="D20" s="689"/>
      <c r="E20" s="690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2023-06-02T10:20:23Z</dcterms:modified>
</cp:coreProperties>
</file>